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BA80E7A-D7A6-452A-91B5-8BAC61563C78}" xr6:coauthVersionLast="47" xr6:coauthVersionMax="47" xr10:uidLastSave="{00000000-0000-0000-0000-000000000000}"/>
  <bookViews>
    <workbookView xWindow="-120" yWindow="-120" windowWidth="29040" windowHeight="15840" tabRatio="866" activeTab="8" xr2:uid="{00000000-000D-0000-FFFF-FFFF00000000}"/>
  </bookViews>
  <sheets>
    <sheet name="EYLÜL 2024" sheetId="21" r:id="rId1"/>
    <sheet name="EKİM 2025" sheetId="16" r:id="rId2"/>
    <sheet name="KASIM 2025" sheetId="17" r:id="rId3"/>
    <sheet name="ARALIK 2025" sheetId="18" r:id="rId4"/>
    <sheet name="OCAK 2026" sheetId="22" r:id="rId5"/>
    <sheet name="ŞUBAT 2026" sheetId="23" r:id="rId6"/>
    <sheet name="MART 2026" sheetId="24" r:id="rId7"/>
    <sheet name="NİSAN 2026" sheetId="25" r:id="rId8"/>
    <sheet name="MAYIS 2026" sheetId="26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6" l="1"/>
  <c r="D56" i="26"/>
  <c r="F53" i="26" s="1"/>
  <c r="F56" i="26" s="1"/>
  <c r="I50" i="26"/>
  <c r="I47" i="26"/>
  <c r="E47" i="26"/>
  <c r="D37" i="26"/>
  <c r="C37" i="26"/>
  <c r="D58" i="26" s="1"/>
  <c r="F36" i="26"/>
  <c r="D35" i="26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N1" i="26"/>
  <c r="U38" i="24"/>
  <c r="R34" i="24"/>
  <c r="S34" i="24" s="1"/>
  <c r="R33" i="24"/>
  <c r="S33" i="24" s="1"/>
  <c r="R32" i="24"/>
  <c r="S32" i="24" s="1"/>
  <c r="R31" i="24"/>
  <c r="S31" i="24" s="1"/>
  <c r="R30" i="24"/>
  <c r="S30" i="24" s="1"/>
  <c r="R29" i="24"/>
  <c r="S29" i="24" s="1"/>
  <c r="R28" i="24"/>
  <c r="S28" i="24" s="1"/>
  <c r="R27" i="24"/>
  <c r="S27" i="24" s="1"/>
  <c r="R26" i="24"/>
  <c r="S26" i="24" s="1"/>
  <c r="S36" i="24"/>
  <c r="U36" i="24" s="1"/>
  <c r="E50" i="24"/>
  <c r="H53" i="24"/>
  <c r="I53" i="24" s="1"/>
  <c r="G53" i="24"/>
  <c r="N1" i="25"/>
  <c r="Q4" i="24"/>
  <c r="Q3" i="24"/>
  <c r="M52" i="23"/>
  <c r="G53" i="23"/>
  <c r="D58" i="23"/>
  <c r="Q9" i="23"/>
  <c r="Q8" i="23"/>
  <c r="Q7" i="23"/>
  <c r="Q6" i="23"/>
  <c r="Q5" i="23"/>
  <c r="Q4" i="23"/>
  <c r="Q3" i="23"/>
  <c r="N1" i="24"/>
  <c r="N1" i="23"/>
  <c r="N1" i="22"/>
  <c r="M18" i="17"/>
  <c r="D56" i="25"/>
  <c r="F53" i="25" s="1"/>
  <c r="F56" i="25" s="1"/>
  <c r="I50" i="25"/>
  <c r="I47" i="25"/>
  <c r="E47" i="25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56" i="24"/>
  <c r="F53" i="24" s="1"/>
  <c r="F56" i="24" s="1"/>
  <c r="I50" i="24"/>
  <c r="I47" i="24"/>
  <c r="E47" i="24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F53" i="23" s="1"/>
  <c r="F56" i="23" s="1"/>
  <c r="I50" i="23"/>
  <c r="I47" i="23"/>
  <c r="E47" i="23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9" i="22"/>
  <c r="Q8" i="22"/>
  <c r="Q7" i="22"/>
  <c r="E50" i="18"/>
  <c r="D56" i="22"/>
  <c r="F53" i="22" s="1"/>
  <c r="F56" i="22" s="1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Q6" i="22"/>
  <c r="F6" i="22"/>
  <c r="Q5" i="22"/>
  <c r="F5" i="22"/>
  <c r="Q4" i="22"/>
  <c r="F4" i="22"/>
  <c r="Q3" i="22"/>
  <c r="AC2" i="22"/>
  <c r="N1" i="18"/>
  <c r="Q6" i="18"/>
  <c r="Q5" i="18"/>
  <c r="N1" i="17"/>
  <c r="N1" i="16"/>
  <c r="Q4" i="18"/>
  <c r="Q3" i="18"/>
  <c r="D56" i="17"/>
  <c r="F53" i="17"/>
  <c r="G53" i="17"/>
  <c r="F37" i="26" l="1"/>
  <c r="J5" i="26" s="1"/>
  <c r="J35" i="26" s="1"/>
  <c r="F58" i="26"/>
  <c r="E56" i="26"/>
  <c r="D58" i="25"/>
  <c r="T31" i="24"/>
  <c r="U31" i="24" s="1"/>
  <c r="T28" i="24"/>
  <c r="U28" i="24" s="1"/>
  <c r="U32" i="24"/>
  <c r="T32" i="24"/>
  <c r="T27" i="24"/>
  <c r="U27" i="24" s="1"/>
  <c r="U29" i="24"/>
  <c r="T29" i="24"/>
  <c r="T33" i="24"/>
  <c r="U33" i="24" s="1"/>
  <c r="U26" i="24"/>
  <c r="T26" i="24"/>
  <c r="T30" i="24"/>
  <c r="U30" i="24" s="1"/>
  <c r="U34" i="24"/>
  <c r="T34" i="24"/>
  <c r="D58" i="24"/>
  <c r="F37" i="25"/>
  <c r="H53" i="23"/>
  <c r="I53" i="23" s="1"/>
  <c r="F37" i="24"/>
  <c r="J36" i="24" s="1"/>
  <c r="G53" i="22"/>
  <c r="H53" i="22"/>
  <c r="I53" i="22" s="1"/>
  <c r="D58" i="22"/>
  <c r="J5" i="25"/>
  <c r="F58" i="25"/>
  <c r="E56" i="25"/>
  <c r="J36" i="25"/>
  <c r="F58" i="24"/>
  <c r="E56" i="24"/>
  <c r="F37" i="23"/>
  <c r="F58" i="23"/>
  <c r="E56" i="23"/>
  <c r="F37" i="22"/>
  <c r="J36" i="22" s="1"/>
  <c r="E56" i="22"/>
  <c r="F58" i="22"/>
  <c r="H53" i="17"/>
  <c r="I53" i="17" s="1"/>
  <c r="D58" i="17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I50" i="18"/>
  <c r="I47" i="18"/>
  <c r="E47" i="18"/>
  <c r="C37" i="18"/>
  <c r="F36" i="18"/>
  <c r="D35" i="18"/>
  <c r="D37" i="18" s="1"/>
  <c r="C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I50" i="17"/>
  <c r="I47" i="17"/>
  <c r="E47" i="17"/>
  <c r="D37" i="17"/>
  <c r="F36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50" i="16"/>
  <c r="E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J36" i="26" l="1"/>
  <c r="J36" i="23"/>
  <c r="D58" i="18"/>
  <c r="F37" i="18"/>
  <c r="F37" i="17"/>
  <c r="F37" i="16"/>
  <c r="F37" i="21"/>
  <c r="J5" i="21" s="1"/>
  <c r="J35" i="21" s="1"/>
  <c r="F53" i="21"/>
  <c r="F56" i="21" s="1"/>
  <c r="F53" i="18"/>
  <c r="F56" i="17"/>
  <c r="F53" i="16"/>
  <c r="J39" i="26" l="1"/>
  <c r="L36" i="26"/>
  <c r="F56" i="18"/>
  <c r="E56" i="18" s="1"/>
  <c r="G53" i="18"/>
  <c r="H53" i="18" s="1"/>
  <c r="I53" i="18" s="1"/>
  <c r="J36" i="17"/>
  <c r="F58" i="17"/>
  <c r="J36" i="18"/>
  <c r="F56" i="16"/>
  <c r="G53" i="16"/>
  <c r="H53" i="16" s="1"/>
  <c r="I53" i="16" s="1"/>
  <c r="J36" i="16"/>
  <c r="F58" i="16"/>
  <c r="J36" i="21"/>
  <c r="J39" i="21" s="1"/>
  <c r="F58" i="21"/>
  <c r="E56" i="21"/>
  <c r="F58" i="18"/>
  <c r="E56" i="17"/>
  <c r="E56" i="16"/>
  <c r="L36" i="21" l="1"/>
  <c r="N36" i="21" s="1"/>
  <c r="N39" i="21"/>
  <c r="N41" i="21" s="1"/>
  <c r="L36" i="16" l="1"/>
  <c r="J35" i="16"/>
  <c r="J39" i="16" s="1"/>
  <c r="J4" i="17" l="1"/>
  <c r="J35" i="17" l="1"/>
  <c r="J39" i="17" s="1"/>
  <c r="L36" i="17"/>
  <c r="J4" i="18" l="1"/>
  <c r="L38" i="18" l="1"/>
  <c r="J35" i="18"/>
  <c r="J39" i="18" s="1"/>
  <c r="J4" i="22" s="1"/>
  <c r="J35" i="22" l="1"/>
  <c r="J39" i="22" s="1"/>
  <c r="J4" i="23" s="1"/>
  <c r="L36" i="22"/>
  <c r="J35" i="23" l="1"/>
  <c r="J39" i="23" s="1"/>
  <c r="J4" i="24" s="1"/>
  <c r="L36" i="23"/>
  <c r="J35" i="24" l="1"/>
  <c r="J39" i="24" s="1"/>
  <c r="J4" i="25" l="1"/>
  <c r="L36" i="25" s="1"/>
  <c r="L42" i="24"/>
  <c r="J35" i="25" l="1"/>
  <c r="J39" i="25" s="1"/>
</calcChain>
</file>

<file path=xl/sharedStrings.xml><?xml version="1.0" encoding="utf-8"?>
<sst xmlns="http://schemas.openxmlformats.org/spreadsheetml/2006/main" count="806" uniqueCount="119">
  <si>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</si>
  <si>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</si>
  <si>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</si>
  <si>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</si>
  <si>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</si>
  <si>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</si>
  <si>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</si>
  <si>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</si>
  <si>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</si>
  <si>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</si>
  <si>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</si>
  <si>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</si>
  <si>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</si>
  <si>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</si>
  <si>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</si>
  <si>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</si>
  <si>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</si>
  <si>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</si>
  <si>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</si>
  <si>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</si>
  <si>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</si>
  <si>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</si>
  <si>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</si>
  <si>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</si>
  <si>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</si>
  <si>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</si>
  <si>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</si>
  <si>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</si>
  <si>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</si>
  <si>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</si>
  <si>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</si>
  <si>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</si>
  <si>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</si>
  <si>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</si>
  <si>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</si>
  <si>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</si>
  <si>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</si>
  <si>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</si>
  <si>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</si>
  <si>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</si>
  <si>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</si>
  <si>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</si>
  <si>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</si>
  <si>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</si>
  <si>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 xml:space="preserve">NAZMİYE ÖZBULDUK </t>
  </si>
  <si>
    <t>V.EYYÜP AĞA</t>
  </si>
  <si>
    <t>VERİLEN ÇEKLER</t>
  </si>
  <si>
    <t>H.ÇEK-825531</t>
  </si>
  <si>
    <t>H.ÇEK-825532</t>
  </si>
  <si>
    <t>KASIM SÜTÜ</t>
  </si>
  <si>
    <t>EKİM SÜTÜNE YAZILDI</t>
  </si>
  <si>
    <t>ARALIK SÜTÜ</t>
  </si>
  <si>
    <t>OCAK SÜTÜ</t>
  </si>
  <si>
    <t>ŞUBAT SÜTÜ</t>
  </si>
  <si>
    <t>MART SÜTÜ</t>
  </si>
  <si>
    <t>KASIM SÜTÜ NE YAZILDI</t>
  </si>
  <si>
    <t xml:space="preserve">KASIM AYI AVANS KESİNTİSİ </t>
  </si>
  <si>
    <t>EKİM SÜTÜ AVANS KESİNTİSİ</t>
  </si>
  <si>
    <t>15.11.2025 TARİHİNDE ETHEM GÜLSOY İLE GÖRÜŞÜLDÜ</t>
  </si>
  <si>
    <t>SÜT FİYATI 19 OLARAK NETLEŞTİRİLDİ.</t>
  </si>
  <si>
    <t>AVANS BU ŞEKİLDE TAKSİTLENDİRİLDİ.</t>
  </si>
  <si>
    <t>V.POS K.K. ÇEKİMİ</t>
  </si>
  <si>
    <t>POS KOMİSYON</t>
  </si>
  <si>
    <t>tarihinde 20,25 olarak hakan abi güncelledi</t>
  </si>
  <si>
    <t>EKİM FİYAT FARKI</t>
  </si>
  <si>
    <t>Satış</t>
  </si>
  <si>
    <t>YEMCİ BEY SÜT 19</t>
  </si>
  <si>
    <t>AD</t>
  </si>
  <si>
    <t>YEMCİ BEY SÜT 19 PRENSES YEMİ PELET</t>
  </si>
  <si>
    <t>YM2</t>
  </si>
  <si>
    <t>Ocak Sütünden Kesilecek</t>
  </si>
  <si>
    <t>D.EYYÜPAĞA ERDAL GÜLSOY HESAINA YATAN</t>
  </si>
  <si>
    <t>H.EYYÜP AĞA BETÜL GÜLSOY</t>
  </si>
  <si>
    <t>Z.EYYÜP AĞA</t>
  </si>
  <si>
    <t>ARALIK SÜTÜNE YAZILDI</t>
  </si>
  <si>
    <t>ARALIK SÜTÜ AVANS KESİNTİSİ</t>
  </si>
  <si>
    <t>YEMCİ BEY BUZAĞI BÜYÜTME</t>
  </si>
  <si>
    <t>Tes. Tar. 16/12 Süzek 1 Ad.</t>
  </si>
  <si>
    <t>OCAK SÜTÜ AVANS KESİNTİSİ</t>
  </si>
  <si>
    <t>OCAK SÜTÜNE YAZILDI</t>
  </si>
  <si>
    <t>ŞUBAT SÜTÜ AVANS KESİNTİSİ</t>
  </si>
  <si>
    <t>ŞUBAT SÜTÜNE YAZILDI</t>
  </si>
  <si>
    <t>MART SÜTÜNE YAZILDI</t>
  </si>
  <si>
    <t>MART SÜTÜ AVANS KESİNTİSİ</t>
  </si>
  <si>
    <t>V.EYYÜPAĞA</t>
  </si>
  <si>
    <t>V.EYYÜP AĞA-POS İADE</t>
  </si>
  <si>
    <t>NİSAN SÜTÜ</t>
  </si>
  <si>
    <t>MAYIS SÜTÜ</t>
  </si>
  <si>
    <t>HAZİRAN SÜTÜ</t>
  </si>
  <si>
    <t>Z.EYYÜPAĞA</t>
  </si>
  <si>
    <t>Yemci Bey Süt 19 420 Ad.</t>
  </si>
  <si>
    <t>Prenses SütYemi 80 Ad.</t>
  </si>
  <si>
    <t>Buzağı Büyütme 10 Ad.</t>
  </si>
  <si>
    <t>Yemci Bey Süt 19 280 Ad.</t>
  </si>
  <si>
    <t>Yemci Bey Süt 19 320 Ad.</t>
  </si>
  <si>
    <t>Buzağı Büyütme 20 Ad.</t>
  </si>
  <si>
    <t>Yemci Bey Süt 19 460 Ad.</t>
  </si>
  <si>
    <t>ENFESYEM ARPA FLAKE YEMİ</t>
  </si>
  <si>
    <t>MISIR FLAKE ÇUVALLI</t>
  </si>
  <si>
    <t>YMA</t>
  </si>
  <si>
    <t>Şubat Sütünden Kesilecek</t>
  </si>
  <si>
    <t>320 50 18 00001</t>
  </si>
  <si>
    <t>NAZMİYE ÖZBULDUK</t>
  </si>
  <si>
    <t>H.EYYÜPAĞA</t>
  </si>
  <si>
    <t>Arpa Flake 30 Ad.</t>
  </si>
  <si>
    <t>Mısır Flake 15 Ad.</t>
  </si>
  <si>
    <t>Buz.Büy. 50 Ad.</t>
  </si>
  <si>
    <t>Süt 19 120 Ad.</t>
  </si>
  <si>
    <t>Süt 19 420 Ad.</t>
  </si>
  <si>
    <t>Buz.Büy. 20 Ad.</t>
  </si>
  <si>
    <t>Süt 19 400 Ad.</t>
  </si>
  <si>
    <t>Mart Sütünden Kesilecejk</t>
  </si>
  <si>
    <t>Yemcibey Süt 19 420 Ad.</t>
  </si>
  <si>
    <t>Yemcibey Süt 19 290 Ad.</t>
  </si>
  <si>
    <t>Su</t>
  </si>
  <si>
    <t xml:space="preserve"> KESİK</t>
  </si>
  <si>
    <t>KESİK</t>
  </si>
  <si>
    <t>ANTİBİYOTİKLİ</t>
  </si>
  <si>
    <t>FİYAT FARKI MAKBUZ KONTROL EDİLECEK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</si>
</sst>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  <numFmt numFmtId="170" formatCode="_-* #,##0_-;\-* #,##0_-;_-* &quot;-&quot;??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0"/>
      </top>
      <bottom/>
      <diagonal/>
    </border>
  </borders>
  <cellStyleXfs count="424">
    <xf numFmtId="0" fontId="0" fillId="0" borderId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16" applyNumberFormat="0" applyAlignment="0" applyProtection="0"/>
    <xf numFmtId="0" fontId="42" fillId="7" borderId="17" applyNumberFormat="0" applyAlignment="0" applyProtection="0"/>
    <xf numFmtId="0" fontId="43" fillId="7" borderId="16" applyNumberFormat="0" applyAlignment="0" applyProtection="0"/>
    <xf numFmtId="0" fontId="44" fillId="0" borderId="18" applyNumberFormat="0" applyFill="0" applyAlignment="0" applyProtection="0"/>
    <xf numFmtId="0" fontId="45" fillId="8" borderId="19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48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48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8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8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8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8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9" borderId="20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0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33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9" borderId="20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22" fillId="34" borderId="0" xfId="5" applyFont="1" applyFill="1" applyAlignment="1">
      <alignment horizontal="center" vertical="center"/>
    </xf>
    <xf numFmtId="43" fontId="22" fillId="34" borderId="0" xfId="5" applyFont="1" applyFill="1" applyAlignment="1">
      <alignment horizontal="left" vertical="center"/>
    </xf>
    <xf numFmtId="43" fontId="31" fillId="34" borderId="0" xfId="5" applyFont="1" applyFill="1" applyAlignment="1">
      <alignment horizontal="center" vertical="center"/>
    </xf>
    <xf numFmtId="43" fontId="22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31" fillId="34" borderId="5" xfId="5" applyFont="1" applyFill="1" applyBorder="1" applyAlignment="1">
      <alignment horizontal="center" vertical="center"/>
    </xf>
    <xf numFmtId="43" fontId="22" fillId="34" borderId="5" xfId="5" applyFont="1" applyFill="1" applyBorder="1" applyAlignment="1">
      <alignment horizontal="center" vertical="center"/>
    </xf>
    <xf numFmtId="0" fontId="22" fillId="0" borderId="0" xfId="0" applyFont="1"/>
    <xf numFmtId="4" fontId="22" fillId="0" borderId="0" xfId="0" applyNumberFormat="1" applyFont="1"/>
    <xf numFmtId="0" fontId="22" fillId="34" borderId="0" xfId="0" applyFont="1" applyFill="1"/>
    <xf numFmtId="43" fontId="22" fillId="34" borderId="0" xfId="5" applyFont="1" applyFill="1" applyAlignment="1">
      <alignment horizontal="left"/>
    </xf>
    <xf numFmtId="164" fontId="29" fillId="0" borderId="0" xfId="2" applyNumberFormat="1" applyAlignment="1">
      <alignment horizontal="left"/>
    </xf>
    <xf numFmtId="0" fontId="31" fillId="34" borderId="0" xfId="0" applyFont="1" applyFill="1"/>
    <xf numFmtId="43" fontId="0" fillId="34" borderId="0" xfId="0" applyNumberFormat="1" applyFill="1"/>
    <xf numFmtId="43" fontId="22" fillId="0" borderId="0" xfId="5" applyFont="1"/>
    <xf numFmtId="43" fontId="31" fillId="34" borderId="0" xfId="5" applyFont="1" applyFill="1"/>
    <xf numFmtId="0" fontId="32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3" fontId="31" fillId="0" borderId="2" xfId="0" applyNumberFormat="1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166" fontId="31" fillId="0" borderId="2" xfId="0" applyNumberFormat="1" applyFont="1" applyBorder="1" applyAlignment="1">
      <alignment horizontal="center"/>
    </xf>
    <xf numFmtId="167" fontId="31" fillId="0" borderId="3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4" fontId="31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4" fontId="0" fillId="0" borderId="5" xfId="0" applyNumberFormat="1" applyBorder="1"/>
    <xf numFmtId="43" fontId="0" fillId="0" borderId="5" xfId="5" applyFont="1" applyBorder="1"/>
    <xf numFmtId="43" fontId="0" fillId="34" borderId="5" xfId="5" applyFont="1" applyFill="1" applyBorder="1"/>
    <xf numFmtId="167" fontId="0" fillId="0" borderId="0" xfId="0" applyNumberFormat="1"/>
    <xf numFmtId="14" fontId="0" fillId="0" borderId="0" xfId="0" applyNumberFormat="1"/>
    <xf numFmtId="0" fontId="14" fillId="0" borderId="5" xfId="163" applyBorder="1"/>
    <xf numFmtId="4" fontId="14" fillId="0" borderId="5" xfId="163" applyNumberFormat="1" applyBorder="1" applyAlignment="1">
      <alignment horizontal="right"/>
    </xf>
    <xf numFmtId="169" fontId="14" fillId="0" borderId="5" xfId="163" applyNumberFormat="1" applyBorder="1" applyAlignment="1">
      <alignment horizontal="right"/>
    </xf>
    <xf numFmtId="3" fontId="14" fillId="0" borderId="5" xfId="163" applyNumberFormat="1" applyBorder="1"/>
    <xf numFmtId="49" fontId="14" fillId="0" borderId="5" xfId="163" applyNumberFormat="1" applyBorder="1" applyAlignment="1">
      <alignment horizontal="left"/>
    </xf>
    <xf numFmtId="168" fontId="14" fillId="0" borderId="5" xfId="163" applyNumberFormat="1" applyBorder="1" applyAlignment="1">
      <alignment horizontal="right"/>
    </xf>
    <xf numFmtId="164" fontId="14" fillId="0" borderId="5" xfId="163" applyNumberFormat="1" applyBorder="1" applyAlignment="1">
      <alignment horizontal="left"/>
    </xf>
    <xf numFmtId="0" fontId="12" fillId="0" borderId="5" xfId="203" applyBorder="1"/>
    <xf numFmtId="169" fontId="12" fillId="0" borderId="5" xfId="203" applyNumberFormat="1" applyBorder="1" applyAlignment="1">
      <alignment horizontal="right"/>
    </xf>
    <xf numFmtId="4" fontId="12" fillId="0" borderId="5" xfId="203" applyNumberFormat="1" applyBorder="1" applyAlignment="1">
      <alignment horizontal="right"/>
    </xf>
    <xf numFmtId="3" fontId="12" fillId="0" borderId="5" xfId="203" applyNumberFormat="1" applyBorder="1"/>
    <xf numFmtId="49" fontId="12" fillId="0" borderId="5" xfId="203" applyNumberFormat="1" applyBorder="1" applyAlignment="1">
      <alignment horizontal="left"/>
    </xf>
    <xf numFmtId="168" fontId="12" fillId="0" borderId="5" xfId="203" applyNumberFormat="1" applyBorder="1" applyAlignment="1">
      <alignment horizontal="right"/>
    </xf>
    <xf numFmtId="164" fontId="12" fillId="0" borderId="5" xfId="203" applyNumberFormat="1" applyBorder="1" applyAlignment="1">
      <alignment horizontal="left"/>
    </xf>
    <xf numFmtId="43" fontId="0" fillId="0" borderId="5" xfId="5" applyFont="1" applyFill="1" applyBorder="1"/>
    <xf numFmtId="164" fontId="14" fillId="2" borderId="5" xfId="163" applyNumberFormat="1" applyFill="1" applyBorder="1" applyAlignment="1">
      <alignment horizontal="left"/>
    </xf>
    <xf numFmtId="14" fontId="0" fillId="2" borderId="5" xfId="0" applyNumberFormat="1" applyFill="1" applyBorder="1"/>
    <xf numFmtId="168" fontId="14" fillId="2" borderId="5" xfId="163" applyNumberFormat="1" applyFill="1" applyBorder="1" applyAlignment="1">
      <alignment horizontal="right"/>
    </xf>
    <xf numFmtId="49" fontId="14" fillId="2" borderId="5" xfId="163" applyNumberFormat="1" applyFill="1" applyBorder="1" applyAlignment="1">
      <alignment horizontal="left"/>
    </xf>
    <xf numFmtId="3" fontId="14" fillId="2" borderId="5" xfId="163" applyNumberFormat="1" applyFill="1" applyBorder="1"/>
    <xf numFmtId="169" fontId="14" fillId="2" borderId="5" xfId="163" applyNumberFormat="1" applyFill="1" applyBorder="1" applyAlignment="1">
      <alignment horizontal="right"/>
    </xf>
    <xf numFmtId="4" fontId="14" fillId="2" borderId="5" xfId="163" applyNumberFormat="1" applyFill="1" applyBorder="1" applyAlignment="1">
      <alignment horizontal="right"/>
    </xf>
    <xf numFmtId="0" fontId="14" fillId="2" borderId="5" xfId="163" applyFill="1" applyBorder="1"/>
    <xf numFmtId="164" fontId="12" fillId="2" borderId="5" xfId="203" applyNumberFormat="1" applyFill="1" applyBorder="1" applyAlignment="1">
      <alignment horizontal="left"/>
    </xf>
    <xf numFmtId="168" fontId="12" fillId="2" borderId="5" xfId="203" applyNumberFormat="1" applyFill="1" applyBorder="1" applyAlignment="1">
      <alignment horizontal="right"/>
    </xf>
    <xf numFmtId="49" fontId="12" fillId="2" borderId="5" xfId="203" applyNumberFormat="1" applyFill="1" applyBorder="1" applyAlignment="1">
      <alignment horizontal="left"/>
    </xf>
    <xf numFmtId="3" fontId="12" fillId="2" borderId="5" xfId="203" applyNumberFormat="1" applyFill="1" applyBorder="1"/>
    <xf numFmtId="169" fontId="12" fillId="2" borderId="5" xfId="203" applyNumberFormat="1" applyFill="1" applyBorder="1" applyAlignment="1">
      <alignment horizontal="right"/>
    </xf>
    <xf numFmtId="4" fontId="12" fillId="2" borderId="5" xfId="203" applyNumberFormat="1" applyFill="1" applyBorder="1" applyAlignment="1">
      <alignment horizontal="right"/>
    </xf>
    <xf numFmtId="0" fontId="12" fillId="2" borderId="5" xfId="203" applyFill="1" applyBorder="1"/>
    <xf numFmtId="164" fontId="10" fillId="2" borderId="5" xfId="224" applyNumberFormat="1" applyFill="1" applyBorder="1" applyAlignment="1">
      <alignment horizontal="left"/>
    </xf>
    <xf numFmtId="168" fontId="10" fillId="2" borderId="5" xfId="224" applyNumberFormat="1" applyFill="1" applyBorder="1" applyAlignment="1">
      <alignment horizontal="right"/>
    </xf>
    <xf numFmtId="49" fontId="10" fillId="2" borderId="5" xfId="224" applyNumberFormat="1" applyFill="1" applyBorder="1" applyAlignment="1">
      <alignment horizontal="left"/>
    </xf>
    <xf numFmtId="3" fontId="10" fillId="2" borderId="5" xfId="224" applyNumberFormat="1" applyFill="1" applyBorder="1"/>
    <xf numFmtId="169" fontId="10" fillId="2" borderId="5" xfId="224" applyNumberFormat="1" applyFill="1" applyBorder="1" applyAlignment="1">
      <alignment horizontal="right"/>
    </xf>
    <xf numFmtId="4" fontId="10" fillId="2" borderId="5" xfId="224" applyNumberFormat="1" applyFill="1" applyBorder="1" applyAlignment="1">
      <alignment horizontal="right"/>
    </xf>
    <xf numFmtId="0" fontId="10" fillId="2" borderId="5" xfId="224" applyFill="1" applyBorder="1"/>
    <xf numFmtId="164" fontId="9" fillId="2" borderId="5" xfId="244" applyNumberFormat="1" applyFill="1" applyBorder="1" applyAlignment="1">
      <alignment horizontal="left"/>
    </xf>
    <xf numFmtId="168" fontId="9" fillId="2" borderId="5" xfId="244" applyNumberFormat="1" applyFill="1" applyBorder="1" applyAlignment="1">
      <alignment horizontal="right"/>
    </xf>
    <xf numFmtId="49" fontId="9" fillId="2" borderId="5" xfId="244" applyNumberFormat="1" applyFill="1" applyBorder="1" applyAlignment="1">
      <alignment horizontal="left"/>
    </xf>
    <xf numFmtId="3" fontId="9" fillId="2" borderId="5" xfId="244" applyNumberFormat="1" applyFill="1" applyBorder="1"/>
    <xf numFmtId="169" fontId="9" fillId="2" borderId="5" xfId="244" applyNumberFormat="1" applyFill="1" applyBorder="1" applyAlignment="1">
      <alignment horizontal="right"/>
    </xf>
    <xf numFmtId="4" fontId="9" fillId="2" borderId="5" xfId="244" applyNumberFormat="1" applyFill="1" applyBorder="1" applyAlignment="1">
      <alignment horizontal="right"/>
    </xf>
    <xf numFmtId="0" fontId="9" fillId="2" borderId="5" xfId="244" applyFill="1" applyBorder="1"/>
    <xf numFmtId="2" fontId="0" fillId="34" borderId="5" xfId="0" applyNumberFormat="1" applyFill="1" applyBorder="1"/>
    <xf numFmtId="164" fontId="8" fillId="0" borderId="5" xfId="264" applyNumberFormat="1" applyBorder="1" applyAlignment="1">
      <alignment horizontal="left"/>
    </xf>
    <xf numFmtId="4" fontId="8" fillId="0" borderId="5" xfId="264" applyNumberFormat="1" applyBorder="1" applyAlignment="1">
      <alignment horizontal="right"/>
    </xf>
    <xf numFmtId="49" fontId="7" fillId="2" borderId="0" xfId="284" applyNumberFormat="1" applyFill="1" applyAlignment="1">
      <alignment horizontal="left"/>
    </xf>
    <xf numFmtId="4" fontId="7" fillId="2" borderId="0" xfId="284" applyNumberFormat="1" applyFill="1"/>
    <xf numFmtId="4" fontId="7" fillId="2" borderId="0" xfId="284" applyNumberFormat="1" applyFill="1" applyAlignment="1">
      <alignment horizontal="right"/>
    </xf>
    <xf numFmtId="49" fontId="0" fillId="2" borderId="4" xfId="0" applyNumberFormat="1" applyFill="1" applyBorder="1" applyAlignment="1">
      <alignment horizontal="left"/>
    </xf>
    <xf numFmtId="164" fontId="14" fillId="0" borderId="4" xfId="163" applyNumberFormat="1" applyBorder="1" applyAlignment="1">
      <alignment horizontal="left"/>
    </xf>
    <xf numFmtId="4" fontId="14" fillId="0" borderId="6" xfId="163" applyNumberFormat="1" applyBorder="1" applyAlignment="1">
      <alignment horizontal="right"/>
    </xf>
    <xf numFmtId="164" fontId="12" fillId="0" borderId="4" xfId="203" applyNumberFormat="1" applyBorder="1" applyAlignment="1">
      <alignment horizontal="left"/>
    </xf>
    <xf numFmtId="4" fontId="12" fillId="0" borderId="6" xfId="203" applyNumberFormat="1" applyBorder="1" applyAlignment="1">
      <alignment horizontal="right"/>
    </xf>
    <xf numFmtId="164" fontId="10" fillId="0" borderId="4" xfId="224" applyNumberFormat="1" applyBorder="1" applyAlignment="1">
      <alignment horizontal="left"/>
    </xf>
    <xf numFmtId="4" fontId="10" fillId="0" borderId="6" xfId="224" applyNumberFormat="1" applyBorder="1" applyAlignment="1">
      <alignment horizontal="right"/>
    </xf>
    <xf numFmtId="164" fontId="9" fillId="0" borderId="4" xfId="244" applyNumberFormat="1" applyBorder="1" applyAlignment="1">
      <alignment horizontal="left"/>
    </xf>
    <xf numFmtId="4" fontId="9" fillId="0" borderId="6" xfId="244" applyNumberFormat="1" applyBorder="1" applyAlignment="1">
      <alignment horizontal="right"/>
    </xf>
    <xf numFmtId="0" fontId="0" fillId="0" borderId="8" xfId="0" applyBorder="1"/>
    <xf numFmtId="4" fontId="6" fillId="0" borderId="5" xfId="304" applyNumberFormat="1" applyBorder="1" applyAlignment="1">
      <alignment horizontal="right"/>
    </xf>
    <xf numFmtId="164" fontId="6" fillId="0" borderId="5" xfId="304" applyNumberFormat="1" applyBorder="1" applyAlignment="1">
      <alignment horizontal="left"/>
    </xf>
    <xf numFmtId="164" fontId="8" fillId="2" borderId="5" xfId="264" applyNumberFormat="1" applyFill="1" applyBorder="1" applyAlignment="1">
      <alignment horizontal="left"/>
    </xf>
    <xf numFmtId="168" fontId="8" fillId="2" borderId="5" xfId="264" applyNumberFormat="1" applyFill="1" applyBorder="1" applyAlignment="1">
      <alignment horizontal="right"/>
    </xf>
    <xf numFmtId="49" fontId="8" fillId="2" borderId="5" xfId="264" applyNumberFormat="1" applyFill="1" applyBorder="1" applyAlignment="1">
      <alignment horizontal="left"/>
    </xf>
    <xf numFmtId="3" fontId="8" fillId="2" borderId="5" xfId="264" applyNumberFormat="1" applyFill="1" applyBorder="1"/>
    <xf numFmtId="169" fontId="8" fillId="2" borderId="5" xfId="264" applyNumberFormat="1" applyFill="1" applyBorder="1" applyAlignment="1">
      <alignment horizontal="right"/>
    </xf>
    <xf numFmtId="4" fontId="8" fillId="2" borderId="5" xfId="264" applyNumberFormat="1" applyFill="1" applyBorder="1" applyAlignment="1">
      <alignment horizontal="right"/>
    </xf>
    <xf numFmtId="0" fontId="8" fillId="2" borderId="5" xfId="264" applyFill="1" applyBorder="1"/>
    <xf numFmtId="164" fontId="6" fillId="2" borderId="5" xfId="304" applyNumberFormat="1" applyFill="1" applyBorder="1" applyAlignment="1">
      <alignment horizontal="left"/>
    </xf>
    <xf numFmtId="168" fontId="6" fillId="2" borderId="5" xfId="304" applyNumberFormat="1" applyFill="1" applyBorder="1" applyAlignment="1">
      <alignment horizontal="right"/>
    </xf>
    <xf numFmtId="49" fontId="6" fillId="2" borderId="5" xfId="304" applyNumberFormat="1" applyFill="1" applyBorder="1" applyAlignment="1">
      <alignment horizontal="left"/>
    </xf>
    <xf numFmtId="3" fontId="6" fillId="2" borderId="5" xfId="304" applyNumberFormat="1" applyFill="1" applyBorder="1"/>
    <xf numFmtId="169" fontId="6" fillId="2" borderId="5" xfId="304" applyNumberFormat="1" applyFill="1" applyBorder="1" applyAlignment="1">
      <alignment horizontal="right"/>
    </xf>
    <xf numFmtId="4" fontId="6" fillId="2" borderId="5" xfId="304" applyNumberFormat="1" applyFill="1" applyBorder="1" applyAlignment="1">
      <alignment horizontal="right"/>
    </xf>
    <xf numFmtId="0" fontId="6" fillId="2" borderId="5" xfId="304" applyFill="1" applyBorder="1"/>
    <xf numFmtId="4" fontId="32" fillId="34" borderId="34" xfId="0" applyNumberFormat="1" applyFont="1" applyFill="1" applyBorder="1" applyAlignment="1">
      <alignment horizontal="right"/>
    </xf>
    <xf numFmtId="164" fontId="5" fillId="0" borderId="5" xfId="324" applyNumberFormat="1" applyBorder="1" applyAlignment="1">
      <alignment horizontal="left"/>
    </xf>
    <xf numFmtId="164" fontId="4" fillId="0" borderId="5" xfId="344" applyNumberFormat="1" applyBorder="1" applyAlignment="1">
      <alignment horizontal="left"/>
    </xf>
    <xf numFmtId="164" fontId="5" fillId="2" borderId="5" xfId="324" applyNumberFormat="1" applyFill="1" applyBorder="1" applyAlignment="1">
      <alignment horizontal="left"/>
    </xf>
    <xf numFmtId="168" fontId="5" fillId="2" borderId="5" xfId="324" applyNumberFormat="1" applyFill="1" applyBorder="1" applyAlignment="1">
      <alignment horizontal="right"/>
    </xf>
    <xf numFmtId="49" fontId="5" fillId="2" borderId="5" xfId="324" applyNumberFormat="1" applyFill="1" applyBorder="1" applyAlignment="1">
      <alignment horizontal="left"/>
    </xf>
    <xf numFmtId="3" fontId="5" fillId="2" borderId="5" xfId="324" applyNumberFormat="1" applyFill="1" applyBorder="1"/>
    <xf numFmtId="169" fontId="5" fillId="2" borderId="5" xfId="324" applyNumberFormat="1" applyFill="1" applyBorder="1" applyAlignment="1">
      <alignment horizontal="right"/>
    </xf>
    <xf numFmtId="4" fontId="5" fillId="2" borderId="5" xfId="324" applyNumberFormat="1" applyFill="1" applyBorder="1" applyAlignment="1">
      <alignment horizontal="right"/>
    </xf>
    <xf numFmtId="0" fontId="5" fillId="2" borderId="5" xfId="324" applyFill="1" applyBorder="1"/>
    <xf numFmtId="164" fontId="4" fillId="2" borderId="5" xfId="344" applyNumberFormat="1" applyFill="1" applyBorder="1" applyAlignment="1">
      <alignment horizontal="left"/>
    </xf>
    <xf numFmtId="168" fontId="4" fillId="2" borderId="5" xfId="344" applyNumberFormat="1" applyFill="1" applyBorder="1" applyAlignment="1">
      <alignment horizontal="right"/>
    </xf>
    <xf numFmtId="49" fontId="4" fillId="2" borderId="5" xfId="344" applyNumberFormat="1" applyFill="1" applyBorder="1" applyAlignment="1">
      <alignment horizontal="left"/>
    </xf>
    <xf numFmtId="3" fontId="4" fillId="2" borderId="5" xfId="344" applyNumberFormat="1" applyFill="1" applyBorder="1"/>
    <xf numFmtId="169" fontId="4" fillId="2" borderId="5" xfId="344" applyNumberFormat="1" applyFill="1" applyBorder="1" applyAlignment="1">
      <alignment horizontal="right"/>
    </xf>
    <xf numFmtId="4" fontId="4" fillId="2" borderId="5" xfId="344" applyNumberFormat="1" applyFill="1" applyBorder="1" applyAlignment="1">
      <alignment horizontal="right"/>
    </xf>
    <xf numFmtId="0" fontId="4" fillId="2" borderId="5" xfId="344" applyFill="1" applyBorder="1"/>
    <xf numFmtId="0" fontId="0" fillId="35" borderId="5" xfId="0" applyFill="1" applyBorder="1"/>
    <xf numFmtId="43" fontId="0" fillId="35" borderId="5" xfId="5" applyFont="1" applyFill="1" applyBorder="1"/>
    <xf numFmtId="4" fontId="2" fillId="2" borderId="0" xfId="384" applyNumberFormat="1" applyFill="1" applyAlignment="1">
      <alignment horizontal="right"/>
    </xf>
    <xf numFmtId="49" fontId="2" fillId="2" borderId="0" xfId="384" applyNumberFormat="1" applyFill="1" applyAlignment="1">
      <alignment horizontal="left"/>
    </xf>
    <xf numFmtId="4" fontId="2" fillId="2" borderId="0" xfId="384" applyNumberFormat="1" applyFill="1"/>
    <xf numFmtId="0" fontId="49" fillId="0" borderId="5" xfId="0" applyFont="1" applyBorder="1"/>
    <xf numFmtId="170" fontId="0" fillId="0" borderId="5" xfId="5" applyNumberFormat="1" applyFont="1" applyFill="1" applyBorder="1"/>
    <xf numFmtId="43" fontId="0" fillId="0" borderId="5" xfId="0" applyNumberFormat="1" applyBorder="1"/>
    <xf numFmtId="14" fontId="0" fillId="0" borderId="5" xfId="0" applyNumberFormat="1" applyBorder="1" applyAlignment="1">
      <alignment horizontal="center"/>
    </xf>
    <xf numFmtId="43" fontId="0" fillId="0" borderId="5" xfId="5" applyFont="1" applyBorder="1" applyAlignment="1">
      <alignment horizontal="center"/>
    </xf>
    <xf numFmtId="0" fontId="31" fillId="0" borderId="0" xfId="0" applyFont="1"/>
    <xf numFmtId="43" fontId="31" fillId="0" borderId="0" xfId="0" applyNumberFormat="1" applyFont="1"/>
    <xf numFmtId="0" fontId="50" fillId="0" borderId="4" xfId="0" applyFont="1" applyBorder="1"/>
    <xf numFmtId="0" fontId="50" fillId="0" borderId="11" xfId="0" applyFont="1" applyBorder="1"/>
    <xf numFmtId="0" fontId="50" fillId="0" borderId="5" xfId="0" applyFont="1" applyBorder="1"/>
    <xf numFmtId="4" fontId="50" fillId="0" borderId="6" xfId="0" applyNumberFormat="1" applyFont="1" applyBorder="1"/>
    <xf numFmtId="0" fontId="50" fillId="0" borderId="0" xfId="0" applyFon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1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424">
    <cellStyle name="%20 - Vurgu1" xfId="23" builtinId="30" customBuiltin="1"/>
    <cellStyle name="%20 - Vurgu1 10" xfId="226" xr:uid="{DC0F3498-F12B-4D5E-8E5A-CA97D8774A1F}"/>
    <cellStyle name="%20 - Vurgu1 11" xfId="246" xr:uid="{B8B703B3-9FF0-4404-96E6-A85C22CF7245}"/>
    <cellStyle name="%20 - Vurgu1 12" xfId="266" xr:uid="{AC10ED6F-69F0-4697-881F-3AEA73701869}"/>
    <cellStyle name="%20 - Vurgu1 13" xfId="286" xr:uid="{2C110057-4EF4-4B69-AE41-40182D35006C}"/>
    <cellStyle name="%20 - Vurgu1 14" xfId="306" xr:uid="{250AA61B-1449-4FCE-A0CB-2B4FC64E06BC}"/>
    <cellStyle name="%20 - Vurgu1 15" xfId="326" xr:uid="{E15F16DA-C8E8-40AE-8DD9-EC2E627BF2C7}"/>
    <cellStyle name="%20 - Vurgu1 16" xfId="346" xr:uid="{E1E68525-146F-4A9A-8C31-58E511F08343}"/>
    <cellStyle name="%20 - Vurgu1 17" xfId="366" xr:uid="{CD25277E-46F4-4152-B17F-2D2060E9A73C}"/>
    <cellStyle name="%20 - Vurgu1 18" xfId="386" xr:uid="{E7924CFD-0177-4C51-BF08-0D642893CBBF}"/>
    <cellStyle name="%20 - Vurgu1 19" xfId="406" xr:uid="{3C78124A-CFE7-444F-B314-11ECA1621781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C5509837-5F75-4B7D-9294-44CFEF5BEC56}"/>
    <cellStyle name="%20 - Vurgu1 6" xfId="144" xr:uid="{9C470C45-8D79-4F60-A343-9855179F5EFA}"/>
    <cellStyle name="%20 - Vurgu1 7" xfId="165" xr:uid="{43B14EE4-4B0B-4D19-8BAF-92EBF1CA0449}"/>
    <cellStyle name="%20 - Vurgu1 8" xfId="185" xr:uid="{831D1F93-4C85-48C9-BB44-F2512E58D6A5}"/>
    <cellStyle name="%20 - Vurgu1 9" xfId="205" xr:uid="{7495EAAD-E3FA-46CA-9288-86BAFE46A929}"/>
    <cellStyle name="%20 - Vurgu2" xfId="27" builtinId="34" customBuiltin="1"/>
    <cellStyle name="%20 - Vurgu2 10" xfId="229" xr:uid="{3A9BBD9F-45D0-480B-BD16-97E80822DAE6}"/>
    <cellStyle name="%20 - Vurgu2 11" xfId="249" xr:uid="{AE325960-6896-4B6A-9786-2CABF771B545}"/>
    <cellStyle name="%20 - Vurgu2 12" xfId="269" xr:uid="{D54E05C4-84C7-418B-B1D8-A45AFE4C40EF}"/>
    <cellStyle name="%20 - Vurgu2 13" xfId="289" xr:uid="{574252B3-895D-4974-B146-C5EC36B99337}"/>
    <cellStyle name="%20 - Vurgu2 14" xfId="309" xr:uid="{A227122C-BC5E-4C1B-BCF7-06244A9780CA}"/>
    <cellStyle name="%20 - Vurgu2 15" xfId="329" xr:uid="{75C555B1-475C-47B9-92A6-0FC66549EDFB}"/>
    <cellStyle name="%20 - Vurgu2 16" xfId="349" xr:uid="{0B533514-2231-4B0D-969E-350A65866437}"/>
    <cellStyle name="%20 - Vurgu2 17" xfId="369" xr:uid="{0BA2B3B9-8ED2-47BE-85FC-E27D413A130C}"/>
    <cellStyle name="%20 - Vurgu2 18" xfId="389" xr:uid="{517F54CA-6260-4294-A54E-1D1E79703992}"/>
    <cellStyle name="%20 - Vurgu2 19" xfId="409" xr:uid="{63675E51-7C28-42AF-AA53-1D7C8D9AC0ED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D3E8F93A-5B5D-47DF-901A-480E7DC03805}"/>
    <cellStyle name="%20 - Vurgu2 6" xfId="147" xr:uid="{1DE6C10E-D3B5-4B00-99E9-98E92F6E60DD}"/>
    <cellStyle name="%20 - Vurgu2 7" xfId="168" xr:uid="{A8BBB7BF-91C9-4BC9-9946-9E46336C7209}"/>
    <cellStyle name="%20 - Vurgu2 8" xfId="188" xr:uid="{2D832081-F5E8-4933-95A9-CFBEC398063E}"/>
    <cellStyle name="%20 - Vurgu2 9" xfId="208" xr:uid="{E6A0EF29-803A-45BF-9B70-3D13C14ECE65}"/>
    <cellStyle name="%20 - Vurgu3" xfId="31" builtinId="38" customBuiltin="1"/>
    <cellStyle name="%20 - Vurgu3 10" xfId="232" xr:uid="{7F8B20C1-C40C-41CA-AC4D-931B38A7680C}"/>
    <cellStyle name="%20 - Vurgu3 11" xfId="252" xr:uid="{B9451F16-449A-41B1-8636-CDAA54FAA141}"/>
    <cellStyle name="%20 - Vurgu3 12" xfId="272" xr:uid="{66E912C5-6BCF-474F-B7EB-813594B9A811}"/>
    <cellStyle name="%20 - Vurgu3 13" xfId="292" xr:uid="{C26B45CE-161A-4498-B4C3-ED6A61E7E4E3}"/>
    <cellStyle name="%20 - Vurgu3 14" xfId="312" xr:uid="{02DBDADE-ADC7-405A-B693-F10F97317C2E}"/>
    <cellStyle name="%20 - Vurgu3 15" xfId="332" xr:uid="{3F5666E8-2CA1-4C30-95ED-E7850EDDA5DC}"/>
    <cellStyle name="%20 - Vurgu3 16" xfId="352" xr:uid="{DCFD3745-9176-459A-AEF6-7A2CB4013726}"/>
    <cellStyle name="%20 - Vurgu3 17" xfId="372" xr:uid="{18A8AD48-B976-447F-869E-75F788F1D1D3}"/>
    <cellStyle name="%20 - Vurgu3 18" xfId="392" xr:uid="{167CB21D-6A74-4AAF-96C2-27F6FE4C15D3}"/>
    <cellStyle name="%20 - Vurgu3 19" xfId="412" xr:uid="{23762A6F-5066-4AAE-A35D-3F82902446A2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F967B0E-4BC6-4607-9E0B-E523331D70A3}"/>
    <cellStyle name="%20 - Vurgu3 6" xfId="150" xr:uid="{6CE14548-3794-47D2-AC9A-0D283292FD31}"/>
    <cellStyle name="%20 - Vurgu3 7" xfId="171" xr:uid="{BA0A917B-A56B-4947-8339-C41242B98041}"/>
    <cellStyle name="%20 - Vurgu3 8" xfId="191" xr:uid="{1DA1B150-5146-4FF7-BF05-50DA8D35F615}"/>
    <cellStyle name="%20 - Vurgu3 9" xfId="211" xr:uid="{E7807F4B-C2B6-4A03-A701-676DA93A4373}"/>
    <cellStyle name="%20 - Vurgu4" xfId="35" builtinId="42" customBuiltin="1"/>
    <cellStyle name="%20 - Vurgu4 10" xfId="235" xr:uid="{675FA030-B2A1-4FA4-876C-D93F9E6348E3}"/>
    <cellStyle name="%20 - Vurgu4 11" xfId="255" xr:uid="{F0AABE94-7B5B-4000-8B2B-031917180B1C}"/>
    <cellStyle name="%20 - Vurgu4 12" xfId="275" xr:uid="{19D7D309-FC57-41AE-8D4E-020AC1D6FA4D}"/>
    <cellStyle name="%20 - Vurgu4 13" xfId="295" xr:uid="{71550829-1212-471F-A8A6-8DDABEA3241E}"/>
    <cellStyle name="%20 - Vurgu4 14" xfId="315" xr:uid="{FAD15F6F-EEF8-4F98-9203-392C063BE430}"/>
    <cellStyle name="%20 - Vurgu4 15" xfId="335" xr:uid="{70C8AB3C-4406-44AE-B6F1-42BE594372F9}"/>
    <cellStyle name="%20 - Vurgu4 16" xfId="355" xr:uid="{22642DF4-9CF8-4604-A99D-CE97DBA04B6A}"/>
    <cellStyle name="%20 - Vurgu4 17" xfId="375" xr:uid="{C7B0036F-CD4E-4377-8CEE-602A3FB5580F}"/>
    <cellStyle name="%20 - Vurgu4 18" xfId="395" xr:uid="{B90A699E-655E-4C53-B78D-693333BDDA37}"/>
    <cellStyle name="%20 - Vurgu4 19" xfId="415" xr:uid="{BCB4162B-8AED-4117-83D7-A25DFA7AF3B6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F8353263-BCDB-49EE-8821-6FBF6B5E9154}"/>
    <cellStyle name="%20 - Vurgu4 6" xfId="153" xr:uid="{94158300-BD5A-463B-82DE-6C670992C1CF}"/>
    <cellStyle name="%20 - Vurgu4 7" xfId="174" xr:uid="{CBBBF08F-5D1A-450A-9429-BCC6507D7456}"/>
    <cellStyle name="%20 - Vurgu4 8" xfId="194" xr:uid="{DBC3327A-A225-4960-A25D-408249C2325C}"/>
    <cellStyle name="%20 - Vurgu4 9" xfId="214" xr:uid="{1FFB2779-0D4D-406E-B6F8-07ADC5DFEDCE}"/>
    <cellStyle name="%20 - Vurgu5" xfId="39" builtinId="46" customBuiltin="1"/>
    <cellStyle name="%20 - Vurgu5 10" xfId="238" xr:uid="{E514C44B-98BE-4EC2-9F05-218E50ACAF21}"/>
    <cellStyle name="%20 - Vurgu5 11" xfId="258" xr:uid="{94EFD7A1-377E-4C47-909B-6D45B480BA0A}"/>
    <cellStyle name="%20 - Vurgu5 12" xfId="278" xr:uid="{9C335141-3EAE-42DA-BB84-A6831937D045}"/>
    <cellStyle name="%20 - Vurgu5 13" xfId="298" xr:uid="{54025A0E-9CF0-422D-8D36-5FB25E353CC3}"/>
    <cellStyle name="%20 - Vurgu5 14" xfId="318" xr:uid="{FB0B7B82-E94F-4DB2-B0D1-63EE5BCE6FBB}"/>
    <cellStyle name="%20 - Vurgu5 15" xfId="338" xr:uid="{6DB0A498-667A-4DEF-8C44-1A267816936F}"/>
    <cellStyle name="%20 - Vurgu5 16" xfId="358" xr:uid="{9D69D781-9C1B-4C09-8EBE-38C31A61700E}"/>
    <cellStyle name="%20 - Vurgu5 17" xfId="378" xr:uid="{C979F2E9-DA00-4D09-8BF5-8C712A081FB5}"/>
    <cellStyle name="%20 - Vurgu5 18" xfId="398" xr:uid="{0EA568BA-BB6D-4291-A9CB-D67ADBB08CDA}"/>
    <cellStyle name="%20 - Vurgu5 19" xfId="418" xr:uid="{F9BB847D-3B9B-4F55-A211-D67F13F1049F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C67CB30E-F55B-4CD8-A8D1-867E5BAF8FD9}"/>
    <cellStyle name="%20 - Vurgu5 6" xfId="156" xr:uid="{3480C5F7-C135-47DD-AF35-98912E8E5909}"/>
    <cellStyle name="%20 - Vurgu5 7" xfId="177" xr:uid="{24139159-AA0A-4951-AADD-08753A336B6A}"/>
    <cellStyle name="%20 - Vurgu5 8" xfId="197" xr:uid="{3ED44A0A-57F7-4DAD-AA67-E8747818F9FA}"/>
    <cellStyle name="%20 - Vurgu5 9" xfId="217" xr:uid="{124BE726-C031-4BD9-A776-B661F560CF83}"/>
    <cellStyle name="%20 - Vurgu6" xfId="43" builtinId="50" customBuiltin="1"/>
    <cellStyle name="%20 - Vurgu6 10" xfId="241" xr:uid="{7DF5E0F1-02C3-4A15-85FD-81B67AA69C58}"/>
    <cellStyle name="%20 - Vurgu6 11" xfId="261" xr:uid="{B9804E5F-0C3D-4E29-ACD8-1B3266332373}"/>
    <cellStyle name="%20 - Vurgu6 12" xfId="281" xr:uid="{D31A6B77-1F66-4550-BA49-F64C75943357}"/>
    <cellStyle name="%20 - Vurgu6 13" xfId="301" xr:uid="{5D48160A-C2CB-4CE2-BFBD-2631B9501FB0}"/>
    <cellStyle name="%20 - Vurgu6 14" xfId="321" xr:uid="{7EA43C03-2B1A-4335-8F11-DAA31F1CB391}"/>
    <cellStyle name="%20 - Vurgu6 15" xfId="341" xr:uid="{82140F62-4AA2-40AC-A1FD-6C74B586D99F}"/>
    <cellStyle name="%20 - Vurgu6 16" xfId="361" xr:uid="{0DF21A94-0759-4B83-BA8D-0BFE05A541BC}"/>
    <cellStyle name="%20 - Vurgu6 17" xfId="381" xr:uid="{0F35DF44-9B3D-4ED5-9982-C06DECA935E1}"/>
    <cellStyle name="%20 - Vurgu6 18" xfId="401" xr:uid="{4EB359F6-B7B1-4215-B89B-6715278542A4}"/>
    <cellStyle name="%20 - Vurgu6 19" xfId="421" xr:uid="{556858BB-AF04-4AAB-9BCE-225F36CB80DE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D0C57796-186E-4428-82E6-B0EE62596FD5}"/>
    <cellStyle name="%20 - Vurgu6 6" xfId="159" xr:uid="{F890BB20-422A-45FE-995F-7CBE75931BC1}"/>
    <cellStyle name="%20 - Vurgu6 7" xfId="180" xr:uid="{C6215C15-5B82-4191-B368-0FB3470A9604}"/>
    <cellStyle name="%20 - Vurgu6 8" xfId="200" xr:uid="{7AE96050-D03E-41CC-B47F-CE2FAAC06D18}"/>
    <cellStyle name="%20 - Vurgu6 9" xfId="220" xr:uid="{29716B8F-ED05-4562-AD65-8AA5DAFBEF32}"/>
    <cellStyle name="%40 - Vurgu1" xfId="24" builtinId="31" customBuiltin="1"/>
    <cellStyle name="%40 - Vurgu1 10" xfId="227" xr:uid="{45FF70F5-26E6-43DD-9851-5F6E34F1B465}"/>
    <cellStyle name="%40 - Vurgu1 11" xfId="247" xr:uid="{1372BF6E-CAD2-4645-B518-3BFA3E5D5DEA}"/>
    <cellStyle name="%40 - Vurgu1 12" xfId="267" xr:uid="{EAA8B1E1-3831-46D7-B97F-CA6B92909E63}"/>
    <cellStyle name="%40 - Vurgu1 13" xfId="287" xr:uid="{0BA18AB5-8F4C-4166-8A8E-2C86CC7B0EC2}"/>
    <cellStyle name="%40 - Vurgu1 14" xfId="307" xr:uid="{975DD788-45EC-4F22-8973-5024369C0451}"/>
    <cellStyle name="%40 - Vurgu1 15" xfId="327" xr:uid="{D70BF5CF-3F09-4A6D-832F-B5BC2802C9DA}"/>
    <cellStyle name="%40 - Vurgu1 16" xfId="347" xr:uid="{DFC8D126-BF5B-43D2-AA28-A077B76A678A}"/>
    <cellStyle name="%40 - Vurgu1 17" xfId="367" xr:uid="{6DF1C13F-6F8B-42B6-B4A4-2B9B5ADACEE1}"/>
    <cellStyle name="%40 - Vurgu1 18" xfId="387" xr:uid="{F307B1FA-DB38-49FF-BECB-0229FBBD24BF}"/>
    <cellStyle name="%40 - Vurgu1 19" xfId="407" xr:uid="{3E6D26D6-E6FA-49AE-8C29-F614E6779BE6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E0DAE763-1792-4FB5-8A78-C665728C8250}"/>
    <cellStyle name="%40 - Vurgu1 6" xfId="145" xr:uid="{6D26590B-A7DA-46A5-BE49-E423FFA55157}"/>
    <cellStyle name="%40 - Vurgu1 7" xfId="166" xr:uid="{4934E089-610E-40B0-BF97-5C1259C4670C}"/>
    <cellStyle name="%40 - Vurgu1 8" xfId="186" xr:uid="{70535317-D831-4BFA-A7FF-59449DAE16D9}"/>
    <cellStyle name="%40 - Vurgu1 9" xfId="206" xr:uid="{49573C5A-581B-4A28-B37C-CA168E957343}"/>
    <cellStyle name="%40 - Vurgu2" xfId="28" builtinId="35" customBuiltin="1"/>
    <cellStyle name="%40 - Vurgu2 10" xfId="230" xr:uid="{E6CC43E2-8D26-447F-8D69-913F5B4A901C}"/>
    <cellStyle name="%40 - Vurgu2 11" xfId="250" xr:uid="{4B37107D-8752-49EA-A3D4-0CAC4075F31D}"/>
    <cellStyle name="%40 - Vurgu2 12" xfId="270" xr:uid="{54E34C04-2AFA-481D-80BB-F7CC6249C8D1}"/>
    <cellStyle name="%40 - Vurgu2 13" xfId="290" xr:uid="{EC72F240-B259-4B28-85E3-DC1C780CB1EB}"/>
    <cellStyle name="%40 - Vurgu2 14" xfId="310" xr:uid="{958F92C2-E8BD-42DD-9257-B19963BFB7BD}"/>
    <cellStyle name="%40 - Vurgu2 15" xfId="330" xr:uid="{D7949D3B-7AC9-48F5-BF8B-7BDF8B9C4A06}"/>
    <cellStyle name="%40 - Vurgu2 16" xfId="350" xr:uid="{AE1232C9-C60F-4E11-8850-0BED444184A3}"/>
    <cellStyle name="%40 - Vurgu2 17" xfId="370" xr:uid="{CAC16983-C0ED-4F0D-8571-D302FDC20DA3}"/>
    <cellStyle name="%40 - Vurgu2 18" xfId="390" xr:uid="{C628D278-DA1C-4B51-A20C-ED2F277721D9}"/>
    <cellStyle name="%40 - Vurgu2 19" xfId="410" xr:uid="{0170EE8B-04A8-4613-BA0D-3395447332B0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C8F8F441-8730-41CF-8852-5A2AE3257C26}"/>
    <cellStyle name="%40 - Vurgu2 6" xfId="148" xr:uid="{B4398713-1216-4EED-BC9A-342F29B8BBF2}"/>
    <cellStyle name="%40 - Vurgu2 7" xfId="169" xr:uid="{05797535-BC69-4FCC-A6A9-D4F5891A3020}"/>
    <cellStyle name="%40 - Vurgu2 8" xfId="189" xr:uid="{25586EEC-A86E-42CC-BE2E-E140572B80A7}"/>
    <cellStyle name="%40 - Vurgu2 9" xfId="209" xr:uid="{5AA29E10-294B-4D59-98A5-0E4FC4311AFA}"/>
    <cellStyle name="%40 - Vurgu3" xfId="32" builtinId="39" customBuiltin="1"/>
    <cellStyle name="%40 - Vurgu3 10" xfId="233" xr:uid="{11AF0BCC-29DD-4117-A999-DF3FF2842679}"/>
    <cellStyle name="%40 - Vurgu3 11" xfId="253" xr:uid="{3FC61BB7-D86A-4D04-BD71-07EBB4A02235}"/>
    <cellStyle name="%40 - Vurgu3 12" xfId="273" xr:uid="{4ADA98AD-EA35-40A0-A4A6-32B375619D6C}"/>
    <cellStyle name="%40 - Vurgu3 13" xfId="293" xr:uid="{54D96E3A-8EA6-4EFA-AA4A-506968E150C7}"/>
    <cellStyle name="%40 - Vurgu3 14" xfId="313" xr:uid="{8406B56B-BEBE-49A0-9AD0-162000E3D1C5}"/>
    <cellStyle name="%40 - Vurgu3 15" xfId="333" xr:uid="{7EA28FFA-F8FE-431F-A92D-9E69EBB6A014}"/>
    <cellStyle name="%40 - Vurgu3 16" xfId="353" xr:uid="{2ADAC8B3-A47D-452C-AA60-378A557FCE37}"/>
    <cellStyle name="%40 - Vurgu3 17" xfId="373" xr:uid="{B5E5DFA7-9FA8-45AF-ABB7-CA97BDD15900}"/>
    <cellStyle name="%40 - Vurgu3 18" xfId="393" xr:uid="{7C136F5E-4A28-4835-A821-DD9510D02A21}"/>
    <cellStyle name="%40 - Vurgu3 19" xfId="413" xr:uid="{DA9DDDDF-E9A0-4C69-B17F-EBEC78EA9044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9A933C57-AFA3-40A3-9F1D-BE1567CB4059}"/>
    <cellStyle name="%40 - Vurgu3 6" xfId="151" xr:uid="{0E193AC7-4C65-4E4C-9942-E19449F381BE}"/>
    <cellStyle name="%40 - Vurgu3 7" xfId="172" xr:uid="{AFFF8B6D-7B95-4BF9-A2BB-3E8F0785EAA4}"/>
    <cellStyle name="%40 - Vurgu3 8" xfId="192" xr:uid="{99B2B886-03FF-4092-94DF-27581CDB35FB}"/>
    <cellStyle name="%40 - Vurgu3 9" xfId="212" xr:uid="{4CB67A6D-114C-4281-AEC1-674D4B062C06}"/>
    <cellStyle name="%40 - Vurgu4" xfId="36" builtinId="43" customBuiltin="1"/>
    <cellStyle name="%40 - Vurgu4 10" xfId="236" xr:uid="{7A36EDC9-961A-4AD6-AFD6-C9096FDEA952}"/>
    <cellStyle name="%40 - Vurgu4 11" xfId="256" xr:uid="{132C8174-9858-4B5D-B9BF-EB2F8138C575}"/>
    <cellStyle name="%40 - Vurgu4 12" xfId="276" xr:uid="{681B983A-9389-4FA4-89F2-018E1A1BE9B5}"/>
    <cellStyle name="%40 - Vurgu4 13" xfId="296" xr:uid="{2B20406E-A82E-42C5-B1EC-5534D86DC32A}"/>
    <cellStyle name="%40 - Vurgu4 14" xfId="316" xr:uid="{104AC9B3-D3A9-49F0-A65D-5171309AFE8E}"/>
    <cellStyle name="%40 - Vurgu4 15" xfId="336" xr:uid="{E7F39540-6662-4588-9591-4403CC2805C5}"/>
    <cellStyle name="%40 - Vurgu4 16" xfId="356" xr:uid="{E61210DE-AD1A-490C-8618-2994F29A0FF7}"/>
    <cellStyle name="%40 - Vurgu4 17" xfId="376" xr:uid="{4D45180A-8BBF-4A04-B4FF-634106E06258}"/>
    <cellStyle name="%40 - Vurgu4 18" xfId="396" xr:uid="{5D61E61B-3AF9-429D-8B80-61B4B002AAB9}"/>
    <cellStyle name="%40 - Vurgu4 19" xfId="416" xr:uid="{7DEF052C-E8D3-4566-9658-DCE9183E12A3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2B2538A2-F99A-48E9-8C95-EF52B5CACCA8}"/>
    <cellStyle name="%40 - Vurgu4 6" xfId="154" xr:uid="{3689AD0A-A119-4AE4-902E-69B60F6D08CE}"/>
    <cellStyle name="%40 - Vurgu4 7" xfId="175" xr:uid="{7714908B-138D-4977-ACAA-CA6F0ECF9E85}"/>
    <cellStyle name="%40 - Vurgu4 8" xfId="195" xr:uid="{80EC20CF-DFB5-4316-B6E3-3F33EE7817EB}"/>
    <cellStyle name="%40 - Vurgu4 9" xfId="215" xr:uid="{9AC3C73F-4463-4333-9C04-B2C1CF56885B}"/>
    <cellStyle name="%40 - Vurgu5" xfId="40" builtinId="47" customBuiltin="1"/>
    <cellStyle name="%40 - Vurgu5 10" xfId="239" xr:uid="{382F0463-D3A4-4B86-A3FC-3125BBDC30CC}"/>
    <cellStyle name="%40 - Vurgu5 11" xfId="259" xr:uid="{E63BCBCC-7EC7-4A9F-BE98-185DBF9D3E01}"/>
    <cellStyle name="%40 - Vurgu5 12" xfId="279" xr:uid="{C2F41F66-C77F-439E-989C-56B463076457}"/>
    <cellStyle name="%40 - Vurgu5 13" xfId="299" xr:uid="{D305E98A-C2F5-4A87-A6A7-2166C9ED80C5}"/>
    <cellStyle name="%40 - Vurgu5 14" xfId="319" xr:uid="{00BDC305-955E-4D4C-8F19-07282A3FC910}"/>
    <cellStyle name="%40 - Vurgu5 15" xfId="339" xr:uid="{72648C73-F3DB-48A5-AEA5-AAE3C5111540}"/>
    <cellStyle name="%40 - Vurgu5 16" xfId="359" xr:uid="{3DC0015D-3CEE-4FE3-8A2A-E7681DF6230B}"/>
    <cellStyle name="%40 - Vurgu5 17" xfId="379" xr:uid="{F3EE5653-DDA1-4119-B251-D976B812A042}"/>
    <cellStyle name="%40 - Vurgu5 18" xfId="399" xr:uid="{7E25EC6E-E40C-4C91-8767-44D9FD872D2D}"/>
    <cellStyle name="%40 - Vurgu5 19" xfId="419" xr:uid="{24084C01-F429-44C0-A041-E3F04836E528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D685EB06-BFF7-4090-8653-6F7D6002A6C9}"/>
    <cellStyle name="%40 - Vurgu5 6" xfId="157" xr:uid="{A1F98921-35C2-4B89-880D-179CD8090386}"/>
    <cellStyle name="%40 - Vurgu5 7" xfId="178" xr:uid="{0C830F98-1C2B-4CC5-B3A4-B98315E272B1}"/>
    <cellStyle name="%40 - Vurgu5 8" xfId="198" xr:uid="{72B9A82D-3891-47F5-AB19-3A4F6101064D}"/>
    <cellStyle name="%40 - Vurgu5 9" xfId="218" xr:uid="{E45A80A6-4568-481B-A798-9326257B461F}"/>
    <cellStyle name="%40 - Vurgu6" xfId="44" builtinId="51" customBuiltin="1"/>
    <cellStyle name="%40 - Vurgu6 10" xfId="242" xr:uid="{3116FE45-6319-4B7F-ADCE-582AA1EFC211}"/>
    <cellStyle name="%40 - Vurgu6 11" xfId="262" xr:uid="{8048A9D0-463E-4E14-A3DF-31AAD1169F5A}"/>
    <cellStyle name="%40 - Vurgu6 12" xfId="282" xr:uid="{EF702621-983E-41F2-9FE2-325F415DFB3F}"/>
    <cellStyle name="%40 - Vurgu6 13" xfId="302" xr:uid="{09E00902-8AA8-4C9F-A0C4-7035CC5BF4B9}"/>
    <cellStyle name="%40 - Vurgu6 14" xfId="322" xr:uid="{C41A4FF6-0710-4268-A71C-11B4F12BEAAD}"/>
    <cellStyle name="%40 - Vurgu6 15" xfId="342" xr:uid="{0F167BA9-D16B-4F35-8F41-C7C69F921C4C}"/>
    <cellStyle name="%40 - Vurgu6 16" xfId="362" xr:uid="{12540ED6-7B18-45FB-807C-AED435D2ECCC}"/>
    <cellStyle name="%40 - Vurgu6 17" xfId="382" xr:uid="{BDC97EF4-E2DB-4F8E-B86E-11F78856D55E}"/>
    <cellStyle name="%40 - Vurgu6 18" xfId="402" xr:uid="{45D43C46-E194-4179-B1EB-81833B7A350F}"/>
    <cellStyle name="%40 - Vurgu6 19" xfId="422" xr:uid="{1A00419B-6DA4-4BCF-AE4C-57A42C67CB4B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F8E0BBA6-5F17-49AF-A99B-53C6D81FB4D7}"/>
    <cellStyle name="%40 - Vurgu6 6" xfId="160" xr:uid="{1C0DCAFC-3F4F-4644-ABD9-B747FF04266C}"/>
    <cellStyle name="%40 - Vurgu6 7" xfId="181" xr:uid="{635861A2-D047-449D-B139-15FA6EB7FBC4}"/>
    <cellStyle name="%40 - Vurgu6 8" xfId="201" xr:uid="{AF2B4754-4A45-4A01-9C3F-9DA76B23ACC4}"/>
    <cellStyle name="%40 - Vurgu6 9" xfId="221" xr:uid="{F0DD10F7-D57F-4D33-923B-A15C1DD61F49}"/>
    <cellStyle name="%60 - Vurgu1" xfId="25" builtinId="32" customBuiltin="1"/>
    <cellStyle name="%60 - Vurgu1 10" xfId="228" xr:uid="{7EC16E9A-8B32-4878-B09C-5BC83894F45F}"/>
    <cellStyle name="%60 - Vurgu1 11" xfId="248" xr:uid="{4FFBFB25-BC22-4CA5-9070-2306C63DBF48}"/>
    <cellStyle name="%60 - Vurgu1 12" xfId="268" xr:uid="{B28AE25E-69CC-47D8-ACB0-73FA9DC1E952}"/>
    <cellStyle name="%60 - Vurgu1 13" xfId="288" xr:uid="{0CB2138C-BDF5-4E3F-B032-19E37EA4BD48}"/>
    <cellStyle name="%60 - Vurgu1 14" xfId="308" xr:uid="{8C4ADF77-BAE6-488D-8565-9256D41A3DAE}"/>
    <cellStyle name="%60 - Vurgu1 15" xfId="328" xr:uid="{658101CF-7E80-42EE-9D95-D0954891FA63}"/>
    <cellStyle name="%60 - Vurgu1 16" xfId="348" xr:uid="{DFB06243-43E8-4739-AD2C-BBFECAAF415F}"/>
    <cellStyle name="%60 - Vurgu1 17" xfId="368" xr:uid="{9AD838C6-98D5-4762-BE43-A81192AD921D}"/>
    <cellStyle name="%60 - Vurgu1 18" xfId="388" xr:uid="{9C95054B-0C2D-47CB-94CD-73D4B8181AAF}"/>
    <cellStyle name="%60 - Vurgu1 19" xfId="408" xr:uid="{D2847BEE-D1BE-48CB-BA1B-6E7BAAE06DB5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BB4BC5ED-8E63-47B6-B0E9-DC32CC52A0C7}"/>
    <cellStyle name="%60 - Vurgu1 6" xfId="146" xr:uid="{0A7DCE5F-A65B-40E5-B04A-AF97F05DEF86}"/>
    <cellStyle name="%60 - Vurgu1 7" xfId="167" xr:uid="{827DEDB7-C337-4D23-AC94-265FF9245DA0}"/>
    <cellStyle name="%60 - Vurgu1 8" xfId="187" xr:uid="{F5A0A6B5-D862-45BB-9AD5-917D976F82C0}"/>
    <cellStyle name="%60 - Vurgu1 9" xfId="207" xr:uid="{C34BFDD9-D733-49C7-9F94-9DABF8D08DE7}"/>
    <cellStyle name="%60 - Vurgu2" xfId="29" builtinId="36" customBuiltin="1"/>
    <cellStyle name="%60 - Vurgu2 10" xfId="231" xr:uid="{F3065599-95AB-47D5-8D59-DC056A49FF0C}"/>
    <cellStyle name="%60 - Vurgu2 11" xfId="251" xr:uid="{8AB5B1D9-C1F5-4FB2-9015-52041437DD11}"/>
    <cellStyle name="%60 - Vurgu2 12" xfId="271" xr:uid="{8ACCCE35-6542-4333-B0DB-EA0BD70FB389}"/>
    <cellStyle name="%60 - Vurgu2 13" xfId="291" xr:uid="{C88AB120-0419-48E4-916B-9A3D5996FF71}"/>
    <cellStyle name="%60 - Vurgu2 14" xfId="311" xr:uid="{0CD6F4D0-D84B-4023-B165-0D8E76FB99C7}"/>
    <cellStyle name="%60 - Vurgu2 15" xfId="331" xr:uid="{5CF6E42B-45D9-47F8-BA1B-3EB2934C3014}"/>
    <cellStyle name="%60 - Vurgu2 16" xfId="351" xr:uid="{F5E82443-B0D8-4A85-B5F0-8DB62E82398D}"/>
    <cellStyle name="%60 - Vurgu2 17" xfId="371" xr:uid="{4B86995D-DF99-41F1-91D0-A3CC5EEF1AE6}"/>
    <cellStyle name="%60 - Vurgu2 18" xfId="391" xr:uid="{ADCE8840-3D08-4CBB-BBD4-FDAE8ED86A9F}"/>
    <cellStyle name="%60 - Vurgu2 19" xfId="411" xr:uid="{F851BCD5-D741-43A6-AAB5-60CC1E2FD90D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670A30DD-D36D-45CF-A40C-830810D01BB1}"/>
    <cellStyle name="%60 - Vurgu2 6" xfId="149" xr:uid="{0ACE42A2-20F7-4242-9BCC-DBA471B564C2}"/>
    <cellStyle name="%60 - Vurgu2 7" xfId="170" xr:uid="{4C0B6915-2A44-40C6-90FD-C4BF9A375B68}"/>
    <cellStyle name="%60 - Vurgu2 8" xfId="190" xr:uid="{820C9323-391B-42F3-90E1-1EB493BD47D6}"/>
    <cellStyle name="%60 - Vurgu2 9" xfId="210" xr:uid="{6D6B3853-8E32-415E-ABA6-49A111B29624}"/>
    <cellStyle name="%60 - Vurgu3" xfId="33" builtinId="40" customBuiltin="1"/>
    <cellStyle name="%60 - Vurgu3 10" xfId="234" xr:uid="{E9548145-C571-46DE-9C00-ECF247955DAF}"/>
    <cellStyle name="%60 - Vurgu3 11" xfId="254" xr:uid="{B5DFFF2C-9A27-4867-AECA-9C90917DFCAB}"/>
    <cellStyle name="%60 - Vurgu3 12" xfId="274" xr:uid="{CF39D123-9FAC-4FE9-8ECC-770001B78860}"/>
    <cellStyle name="%60 - Vurgu3 13" xfId="294" xr:uid="{46ABB9DD-D291-41B9-83C2-CF8AB6609236}"/>
    <cellStyle name="%60 - Vurgu3 14" xfId="314" xr:uid="{493E856D-6526-40B6-85F7-B14042141984}"/>
    <cellStyle name="%60 - Vurgu3 15" xfId="334" xr:uid="{358E4339-4C47-4B68-9FAD-0AFB4D9B6A7A}"/>
    <cellStyle name="%60 - Vurgu3 16" xfId="354" xr:uid="{B8A787FD-291E-4FD9-8EF8-346ACF42DA81}"/>
    <cellStyle name="%60 - Vurgu3 17" xfId="374" xr:uid="{63B75292-BB67-4E69-A33F-C9867E481E53}"/>
    <cellStyle name="%60 - Vurgu3 18" xfId="394" xr:uid="{014C6E3A-51C8-4673-ACD5-33150F8372F2}"/>
    <cellStyle name="%60 - Vurgu3 19" xfId="414" xr:uid="{F1662530-1FF4-4BAE-B786-CF4002B69C44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D0ACC62-5B6B-4F53-8D94-FD432A3F5765}"/>
    <cellStyle name="%60 - Vurgu3 6" xfId="152" xr:uid="{07114453-1FCD-4670-A15A-2A78974D8064}"/>
    <cellStyle name="%60 - Vurgu3 7" xfId="173" xr:uid="{79AA5710-B35A-4698-B668-724D5BE5DC2B}"/>
    <cellStyle name="%60 - Vurgu3 8" xfId="193" xr:uid="{DE6E9F06-DC9B-4AA9-A056-F16D424E4C41}"/>
    <cellStyle name="%60 - Vurgu3 9" xfId="213" xr:uid="{A8F51D6F-8DB1-4A55-B585-305B4E514487}"/>
    <cellStyle name="%60 - Vurgu4" xfId="37" builtinId="44" customBuiltin="1"/>
    <cellStyle name="%60 - Vurgu4 10" xfId="237" xr:uid="{AF7F1CDE-284C-42DE-A0D5-1EE647C80EEE}"/>
    <cellStyle name="%60 - Vurgu4 11" xfId="257" xr:uid="{8CBC374B-46A9-4369-93E8-CDBDDC4C9ED1}"/>
    <cellStyle name="%60 - Vurgu4 12" xfId="277" xr:uid="{580B4F63-2EE7-4B2E-810A-1CEE47028A18}"/>
    <cellStyle name="%60 - Vurgu4 13" xfId="297" xr:uid="{4920D9A1-C9A0-4EAE-8C0B-21DB30EA368D}"/>
    <cellStyle name="%60 - Vurgu4 14" xfId="317" xr:uid="{F239337B-9B49-4B71-A670-4E23060A813F}"/>
    <cellStyle name="%60 - Vurgu4 15" xfId="337" xr:uid="{EF79A4AF-794D-4377-8257-1FD5F87E5E99}"/>
    <cellStyle name="%60 - Vurgu4 16" xfId="357" xr:uid="{672C5235-DBE6-4345-A0C7-F1506BBAE354}"/>
    <cellStyle name="%60 - Vurgu4 17" xfId="377" xr:uid="{DAA8320E-2706-4B7D-AC6E-000AD21CE2A6}"/>
    <cellStyle name="%60 - Vurgu4 18" xfId="397" xr:uid="{DC690CD1-F896-41E7-B030-5FCF41166290}"/>
    <cellStyle name="%60 - Vurgu4 19" xfId="417" xr:uid="{764A99A7-387C-4A7D-AFDB-F420743FE7A3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E4DBE951-2775-4156-8FCE-4E669FB0C7EF}"/>
    <cellStyle name="%60 - Vurgu4 6" xfId="155" xr:uid="{0453E156-CA97-4BB3-900E-03EB1C3222A5}"/>
    <cellStyle name="%60 - Vurgu4 7" xfId="176" xr:uid="{519EFF0B-7FDF-45B9-BDA9-3DA7A76FA2C6}"/>
    <cellStyle name="%60 - Vurgu4 8" xfId="196" xr:uid="{E7D5EEF2-D8D9-4152-BD86-04BE871BCC7F}"/>
    <cellStyle name="%60 - Vurgu4 9" xfId="216" xr:uid="{2E7E7A4D-C32F-4612-BEA7-9F7CD900DF59}"/>
    <cellStyle name="%60 - Vurgu5" xfId="41" builtinId="48" customBuiltin="1"/>
    <cellStyle name="%60 - Vurgu5 10" xfId="240" xr:uid="{04C5ECCD-20B9-44F8-93D9-1A9A7614BE0A}"/>
    <cellStyle name="%60 - Vurgu5 11" xfId="260" xr:uid="{8B3C7350-A66B-456B-8AE0-C02E50E6939D}"/>
    <cellStyle name="%60 - Vurgu5 12" xfId="280" xr:uid="{DA656235-DF54-4A3D-A458-E85A831C99EF}"/>
    <cellStyle name="%60 - Vurgu5 13" xfId="300" xr:uid="{42456583-86DC-48A2-A837-D40296334157}"/>
    <cellStyle name="%60 - Vurgu5 14" xfId="320" xr:uid="{256DE07B-6EB8-47C8-A55C-DDB461F249A9}"/>
    <cellStyle name="%60 - Vurgu5 15" xfId="340" xr:uid="{C39A43D6-A906-4A8E-94DD-29A0997CDE14}"/>
    <cellStyle name="%60 - Vurgu5 16" xfId="360" xr:uid="{832DF6D0-4CFF-42A7-9CDC-5B8E8F4F9892}"/>
    <cellStyle name="%60 - Vurgu5 17" xfId="380" xr:uid="{EB0450EC-7FA8-4D79-825B-CD62774C8218}"/>
    <cellStyle name="%60 - Vurgu5 18" xfId="400" xr:uid="{3F6F32DB-FC8C-4DD1-A6E9-21390312439F}"/>
    <cellStyle name="%60 - Vurgu5 19" xfId="420" xr:uid="{87F4379A-A3B9-4775-92E5-00E6B4A2FE74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1108A342-57A7-4DD9-BB9A-64B4912D9AB0}"/>
    <cellStyle name="%60 - Vurgu5 6" xfId="158" xr:uid="{74675BE6-3CD2-4ED3-88EB-C6135FAEB373}"/>
    <cellStyle name="%60 - Vurgu5 7" xfId="179" xr:uid="{EBABAD0D-0B2E-4AC7-8281-C649419C41C0}"/>
    <cellStyle name="%60 - Vurgu5 8" xfId="199" xr:uid="{66650D0E-C088-4D8B-ADED-4C6ACB682BC1}"/>
    <cellStyle name="%60 - Vurgu5 9" xfId="219" xr:uid="{0F32ED81-8F0C-4117-B18A-21781DCFCE12}"/>
    <cellStyle name="%60 - Vurgu6" xfId="45" builtinId="52" customBuiltin="1"/>
    <cellStyle name="%60 - Vurgu6 10" xfId="243" xr:uid="{1F46361F-286C-4841-BA26-C8E58481FFBC}"/>
    <cellStyle name="%60 - Vurgu6 11" xfId="263" xr:uid="{7FD82E2A-9CF2-4012-9672-9A09C17ADF8F}"/>
    <cellStyle name="%60 - Vurgu6 12" xfId="283" xr:uid="{452562A0-8201-46B7-9E2C-A978E56030C4}"/>
    <cellStyle name="%60 - Vurgu6 13" xfId="303" xr:uid="{0BCCB365-F666-4A45-9A9A-BA2A0203A499}"/>
    <cellStyle name="%60 - Vurgu6 14" xfId="323" xr:uid="{B60D892E-2E98-4789-8884-BF86CB1692CE}"/>
    <cellStyle name="%60 - Vurgu6 15" xfId="343" xr:uid="{1BDE79A9-1C05-4D13-9B61-D7E9CB3AE9D7}"/>
    <cellStyle name="%60 - Vurgu6 16" xfId="363" xr:uid="{54FA034D-23C3-415D-80D8-E4D586CC09DB}"/>
    <cellStyle name="%60 - Vurgu6 17" xfId="383" xr:uid="{911C4727-8192-41A0-9985-515A10E5CE71}"/>
    <cellStyle name="%60 - Vurgu6 18" xfId="403" xr:uid="{2C40B15F-04CB-4BB7-8653-9D1F9985205D}"/>
    <cellStyle name="%60 - Vurgu6 19" xfId="423" xr:uid="{D9EE72B3-13CD-461C-9A9F-E93CCE063BAC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80CD41E6-4717-4F2C-ACF1-217804BC5FA7}"/>
    <cellStyle name="%60 - Vurgu6 6" xfId="161" xr:uid="{39563AAB-8322-4B08-B8F8-FB594AC4FB5A}"/>
    <cellStyle name="%60 - Vurgu6 7" xfId="182" xr:uid="{D0B8BB43-AD27-4AE2-87B3-B148B96036BF}"/>
    <cellStyle name="%60 - Vurgu6 8" xfId="202" xr:uid="{45125C26-A3F1-4BAE-BDDD-76D721BA496D}"/>
    <cellStyle name="%60 - Vurgu6 9" xfId="222" xr:uid="{D8025373-AC7C-4565-BC42-4732136D8A0D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E5F5442C-4E6D-4175-9947-D49AFC08C132}"/>
    <cellStyle name="Normal 13" xfId="99" xr:uid="{980E355B-8256-4726-9F43-8B729176F81D}"/>
    <cellStyle name="Normal 14" xfId="142" xr:uid="{E2F69704-33DB-4857-B39E-6EECAC9F88E5}"/>
    <cellStyle name="Normal 15" xfId="163" xr:uid="{20952EFA-9CAB-4EAC-B3FB-924CAD8BAE63}"/>
    <cellStyle name="Normal 16" xfId="120" xr:uid="{77B6CD09-CBFB-47BE-93DD-1813ECF0F801}"/>
    <cellStyle name="Normal 17" xfId="121" xr:uid="{4A767B25-610C-435F-BAB6-344DF42A5499}"/>
    <cellStyle name="Normal 18" xfId="183" xr:uid="{3A89558E-0C8D-46FA-9B64-133F8447B9D7}"/>
    <cellStyle name="Normal 19" xfId="203" xr:uid="{787C1F5B-FEC8-451F-B0F7-CF909F5016C2}"/>
    <cellStyle name="Normal 2" xfId="2" xr:uid="{4D17527B-1836-4D6A-B865-C7CCC3C69533}"/>
    <cellStyle name="Normal 2 2" xfId="71" xr:uid="{39F79879-444D-4DBB-A4AF-F7B0DFB7CA21}"/>
    <cellStyle name="Normal 20" xfId="224" xr:uid="{01023F2F-3E9F-4157-B4CF-CDAB8C10D36F}"/>
    <cellStyle name="Normal 21" xfId="244" xr:uid="{BED49F49-6529-426A-8AB5-254A5CC75F68}"/>
    <cellStyle name="Normal 22" xfId="264" xr:uid="{DAC82A78-B7DA-4F43-ADC9-15B0849B97B3}"/>
    <cellStyle name="Normal 23" xfId="284" xr:uid="{62DA9B79-BB2B-464F-9D0B-D3776AD59758}"/>
    <cellStyle name="Normal 24" xfId="304" xr:uid="{65AA2BA9-0480-44E0-A23A-E55A4F98969F}"/>
    <cellStyle name="Normal 25" xfId="324" xr:uid="{D5E56229-705C-42A3-B160-BC1D90FDD361}"/>
    <cellStyle name="Normal 26" xfId="344" xr:uid="{334B4B39-00C5-4CCA-B83F-679EA559A888}"/>
    <cellStyle name="Normal 27" xfId="364" xr:uid="{C042BC37-DCFE-4868-A1A3-D7F8EA739CED}"/>
    <cellStyle name="Normal 28" xfId="384" xr:uid="{E0430B73-5616-441D-9BE5-1609CA278BFC}"/>
    <cellStyle name="Normal 29" xfId="404" xr:uid="{65ADF218-8E36-44E5-A279-BD936AFB4FC8}"/>
    <cellStyle name="Normal 3" xfId="3" xr:uid="{13FD6B32-DACB-4C14-B0D2-DF32CA921F7E}"/>
    <cellStyle name="Normal 3 2" xfId="72" xr:uid="{4A341C05-07AF-413A-8E0E-09EE0EF76985}"/>
    <cellStyle name="Normal 33" xfId="162" xr:uid="{F0D7A749-8CC5-4052-A1F4-6BB6F9E640DD}"/>
    <cellStyle name="Normal 4" xfId="1" xr:uid="{D6A48DFB-4CB4-4DCA-97C5-550D5D741BB3}"/>
    <cellStyle name="Normal 4 2" xfId="70" xr:uid="{B61C8A4D-1184-4C6E-AB50-D310581CF879}"/>
    <cellStyle name="Normal 46" xfId="223" xr:uid="{B57DE372-8955-46CB-A020-DFF696931E7F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4" xr:uid="{8FDF615E-2717-4989-8A5D-C65C202846BE}"/>
    <cellStyle name="Not 11" xfId="225" xr:uid="{1D629CA2-11CB-4DFA-8FCB-41F61C3DD8D9}"/>
    <cellStyle name="Not 12" xfId="245" xr:uid="{B573EE65-320A-4A7B-9C85-F61F2D346919}"/>
    <cellStyle name="Not 13" xfId="265" xr:uid="{E207BBA6-2846-4B50-BF64-2AE723AA4F35}"/>
    <cellStyle name="Not 14" xfId="285" xr:uid="{A6460A31-DF20-429A-991E-3049CD7AF56B}"/>
    <cellStyle name="Not 15" xfId="305" xr:uid="{E2012D8C-CC4A-4BF2-9C43-D4BD22CE2CF0}"/>
    <cellStyle name="Not 16" xfId="325" xr:uid="{F325C66B-1FA1-413C-B57F-0330D81AC980}"/>
    <cellStyle name="Not 17" xfId="345" xr:uid="{720CA61E-FEA2-4DAF-B4D3-5D62CD56BCDD}"/>
    <cellStyle name="Not 18" xfId="365" xr:uid="{F56F3036-8ED8-43E9-84A8-B60D28096165}"/>
    <cellStyle name="Not 19" xfId="385" xr:uid="{0A226924-2FD7-48F7-9921-9D998E80A18E}"/>
    <cellStyle name="Not 2" xfId="48" xr:uid="{3FB83690-7F30-4F6F-981B-A1FD4A457F64}"/>
    <cellStyle name="Not 2 2" xfId="77" xr:uid="{7FDD683D-4803-4B2D-BE62-2410111A6CA5}"/>
    <cellStyle name="Not 20" xfId="405" xr:uid="{F34CD3BD-D998-4AA3-A327-AA46AA37250A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BDFFFEF9-8D1F-4426-95C2-A27FA25DE39B}"/>
    <cellStyle name="Not 7" xfId="143" xr:uid="{24DB0A36-A3A9-4EE6-8EAD-DF60491F09F0}"/>
    <cellStyle name="Not 8" xfId="164" xr:uid="{3D24923D-5111-4B88-833E-5AEE1695C724}"/>
    <cellStyle name="Not 9" xfId="184" xr:uid="{58203FDC-6C6D-4252-BCE0-2CD57CD8A060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85"/>
      <c r="C2" s="186"/>
      <c r="D2" s="186"/>
      <c r="E2" s="186"/>
      <c r="F2" s="186"/>
      <c r="G2" s="186"/>
      <c r="H2" s="186"/>
      <c r="I2" s="186"/>
      <c r="J2" s="187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  <c r="M40" s="5" t="s">
        <v>6</v>
      </c>
      <c r="N40" s="6"/>
    </row>
    <row r="41" spans="2:14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L2" sqref="L2:N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12.85546875" bestFit="1" customWidth="1"/>
    <col min="14" max="14" width="13.28515625" style="4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SUM(N3:N9)</f>
        <v>2000000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</row>
    <row r="4" spans="2:29" x14ac:dyDescent="0.25">
      <c r="B4" s="34">
        <v>45931</v>
      </c>
      <c r="C4" s="1"/>
      <c r="D4" s="2"/>
      <c r="E4" s="35">
        <v>20.25</v>
      </c>
      <c r="F4" s="36">
        <f>E4*C4</f>
        <v>0</v>
      </c>
      <c r="G4" s="37"/>
      <c r="H4" s="38" t="s">
        <v>4</v>
      </c>
      <c r="I4" s="39"/>
      <c r="J4" s="40">
        <v>0</v>
      </c>
      <c r="L4" s="67">
        <v>46008</v>
      </c>
      <c r="M4" s="5" t="s">
        <v>48</v>
      </c>
      <c r="N4" s="68">
        <v>200000</v>
      </c>
    </row>
    <row r="5" spans="2:29" x14ac:dyDescent="0.25">
      <c r="B5" s="34">
        <v>45932</v>
      </c>
      <c r="C5" s="1"/>
      <c r="D5" s="2"/>
      <c r="E5" s="35">
        <v>20.25</v>
      </c>
      <c r="F5" s="36">
        <f t="shared" ref="F5:F34" si="0">E5*C5</f>
        <v>0</v>
      </c>
      <c r="G5" s="9" t="s">
        <v>5</v>
      </c>
      <c r="H5" s="38"/>
      <c r="I5" s="39"/>
      <c r="J5" s="40">
        <v>21508.25</v>
      </c>
      <c r="L5" s="67">
        <v>45947</v>
      </c>
      <c r="M5" s="5" t="s">
        <v>45</v>
      </c>
      <c r="N5" s="68">
        <v>500000</v>
      </c>
    </row>
    <row r="6" spans="2:29" x14ac:dyDescent="0.25">
      <c r="B6" s="34">
        <v>45933</v>
      </c>
      <c r="C6" s="1"/>
      <c r="D6" s="2"/>
      <c r="E6" s="35">
        <v>20.25</v>
      </c>
      <c r="F6" s="36">
        <f t="shared" si="0"/>
        <v>0</v>
      </c>
      <c r="G6" s="37" t="s">
        <v>42</v>
      </c>
      <c r="H6" s="38"/>
      <c r="I6" s="39"/>
      <c r="J6" s="40"/>
      <c r="L6" s="67">
        <v>45953</v>
      </c>
      <c r="M6" s="5" t="s">
        <v>45</v>
      </c>
      <c r="N6" s="68">
        <v>500000</v>
      </c>
    </row>
    <row r="7" spans="2:29" x14ac:dyDescent="0.25">
      <c r="B7" s="34">
        <v>45934</v>
      </c>
      <c r="C7" s="1"/>
      <c r="D7" s="2"/>
      <c r="E7" s="35">
        <v>20.25</v>
      </c>
      <c r="F7" s="36">
        <f t="shared" si="0"/>
        <v>0</v>
      </c>
      <c r="G7" s="37" t="s">
        <v>43</v>
      </c>
      <c r="H7" s="38"/>
      <c r="I7" s="39"/>
      <c r="J7" s="40"/>
      <c r="L7" s="67">
        <v>45964</v>
      </c>
      <c r="M7" s="5" t="s">
        <v>45</v>
      </c>
      <c r="N7" s="68">
        <v>300000</v>
      </c>
    </row>
    <row r="8" spans="2:29" x14ac:dyDescent="0.25">
      <c r="B8" s="34">
        <v>45935</v>
      </c>
      <c r="C8" s="1"/>
      <c r="D8" s="2"/>
      <c r="E8" s="35">
        <v>20.25</v>
      </c>
      <c r="F8" s="36">
        <f t="shared" si="0"/>
        <v>0</v>
      </c>
      <c r="G8" s="41"/>
      <c r="H8" s="42"/>
      <c r="I8" s="5"/>
      <c r="J8" s="43"/>
      <c r="L8" s="67">
        <v>45964</v>
      </c>
      <c r="M8" s="5" t="s">
        <v>45</v>
      </c>
      <c r="N8" s="68">
        <v>200000</v>
      </c>
    </row>
    <row r="9" spans="2:29" x14ac:dyDescent="0.25">
      <c r="B9" s="34">
        <v>45936</v>
      </c>
      <c r="C9" s="1"/>
      <c r="D9" s="2"/>
      <c r="E9" s="35">
        <v>20.25</v>
      </c>
      <c r="F9" s="36">
        <f t="shared" si="0"/>
        <v>0</v>
      </c>
      <c r="G9" s="41"/>
      <c r="H9" s="42" t="s">
        <v>57</v>
      </c>
      <c r="I9" s="5"/>
      <c r="J9" s="43">
        <v>300000</v>
      </c>
      <c r="L9" s="14" t="s">
        <v>50</v>
      </c>
      <c r="M9" s="14"/>
      <c r="N9" s="69">
        <v>-300000</v>
      </c>
    </row>
    <row r="10" spans="2:29" x14ac:dyDescent="0.25">
      <c r="B10" s="34">
        <v>45937</v>
      </c>
      <c r="C10" s="1"/>
      <c r="D10" s="2"/>
      <c r="E10" s="35">
        <v>20.25</v>
      </c>
      <c r="F10" s="36">
        <f t="shared" si="0"/>
        <v>0</v>
      </c>
      <c r="G10" s="41">
        <v>45979</v>
      </c>
      <c r="H10" s="42" t="s">
        <v>45</v>
      </c>
      <c r="I10" s="5"/>
      <c r="J10" s="43">
        <v>150000</v>
      </c>
      <c r="L10" s="5" t="s">
        <v>49</v>
      </c>
      <c r="M10" s="68">
        <v>-400000</v>
      </c>
      <c r="N10" s="68"/>
    </row>
    <row r="11" spans="2:29" x14ac:dyDescent="0.25">
      <c r="B11" s="34">
        <v>45938</v>
      </c>
      <c r="C11" s="1"/>
      <c r="D11" s="2"/>
      <c r="E11" s="35">
        <v>20.25</v>
      </c>
      <c r="F11" s="36">
        <f t="shared" si="0"/>
        <v>0</v>
      </c>
      <c r="G11" s="41">
        <v>45985</v>
      </c>
      <c r="H11" s="42" t="s">
        <v>45</v>
      </c>
      <c r="I11" s="5"/>
      <c r="J11" s="43">
        <v>250000</v>
      </c>
      <c r="L11" s="5" t="s">
        <v>51</v>
      </c>
      <c r="M11" s="68">
        <v>-400000</v>
      </c>
      <c r="N11" s="68"/>
    </row>
    <row r="12" spans="2:29" x14ac:dyDescent="0.25">
      <c r="B12" s="34">
        <v>45939</v>
      </c>
      <c r="C12" s="1"/>
      <c r="D12" s="2"/>
      <c r="E12" s="35">
        <v>20.25</v>
      </c>
      <c r="F12" s="36">
        <f t="shared" si="0"/>
        <v>0</v>
      </c>
      <c r="G12" s="41">
        <v>45989</v>
      </c>
      <c r="H12" s="42" t="s">
        <v>45</v>
      </c>
      <c r="I12" s="5"/>
      <c r="J12" s="43">
        <v>385465.46600000001</v>
      </c>
      <c r="L12" s="5" t="s">
        <v>52</v>
      </c>
      <c r="M12" s="68">
        <v>-400000</v>
      </c>
      <c r="N12" s="68"/>
    </row>
    <row r="13" spans="2:29" x14ac:dyDescent="0.25">
      <c r="B13" s="34">
        <v>45940</v>
      </c>
      <c r="C13" s="1"/>
      <c r="D13" s="2"/>
      <c r="E13" s="35">
        <v>20.25</v>
      </c>
      <c r="F13" s="36">
        <f t="shared" si="0"/>
        <v>0</v>
      </c>
      <c r="G13" s="41"/>
      <c r="H13" s="42"/>
      <c r="I13" s="5"/>
      <c r="J13" s="43"/>
      <c r="L13" s="5" t="s">
        <v>53</v>
      </c>
      <c r="M13" s="68">
        <v>-400000</v>
      </c>
      <c r="N13" s="68"/>
    </row>
    <row r="14" spans="2:29" x14ac:dyDescent="0.25">
      <c r="B14" s="34">
        <v>45941</v>
      </c>
      <c r="C14" s="1"/>
      <c r="D14" s="2"/>
      <c r="E14" s="35">
        <v>20.25</v>
      </c>
      <c r="F14" s="36">
        <f t="shared" si="0"/>
        <v>0</v>
      </c>
      <c r="G14" s="44"/>
      <c r="H14" s="42"/>
      <c r="I14" s="5"/>
      <c r="J14" s="43"/>
      <c r="L14" s="5" t="s">
        <v>54</v>
      </c>
      <c r="M14" s="68">
        <v>-400000</v>
      </c>
      <c r="N14" s="68"/>
    </row>
    <row r="15" spans="2:29" x14ac:dyDescent="0.25">
      <c r="B15" s="34">
        <v>45942</v>
      </c>
      <c r="C15" s="1"/>
      <c r="D15" s="2"/>
      <c r="E15" s="35">
        <v>20.25</v>
      </c>
      <c r="F15" s="36">
        <f t="shared" si="0"/>
        <v>0</v>
      </c>
      <c r="G15" s="44"/>
      <c r="H15" s="42"/>
      <c r="I15" s="5"/>
      <c r="J15" s="43"/>
      <c r="L15" s="5" t="s">
        <v>58</v>
      </c>
      <c r="M15" s="5"/>
      <c r="N15" s="68"/>
    </row>
    <row r="16" spans="2:29" x14ac:dyDescent="0.25">
      <c r="B16" s="34">
        <v>45943</v>
      </c>
      <c r="C16" s="1">
        <v>2854</v>
      </c>
      <c r="D16" s="2"/>
      <c r="E16" s="35">
        <v>20.25</v>
      </c>
      <c r="F16" s="36">
        <f t="shared" si="0"/>
        <v>57793.5</v>
      </c>
      <c r="G16" s="44"/>
      <c r="H16" s="42"/>
      <c r="I16" s="5"/>
      <c r="J16" s="43"/>
      <c r="L16" s="5" t="s">
        <v>59</v>
      </c>
      <c r="M16" s="5"/>
      <c r="N16" s="68"/>
    </row>
    <row r="17" spans="2:14" x14ac:dyDescent="0.25">
      <c r="B17" s="34">
        <v>45944</v>
      </c>
      <c r="C17" s="1">
        <v>2811</v>
      </c>
      <c r="D17" s="2"/>
      <c r="E17" s="35">
        <v>20.25</v>
      </c>
      <c r="F17" s="36">
        <f t="shared" si="0"/>
        <v>56922.75</v>
      </c>
      <c r="G17" s="44"/>
      <c r="H17" s="42"/>
      <c r="I17" s="5"/>
      <c r="J17" s="43"/>
      <c r="L17" s="5" t="s">
        <v>60</v>
      </c>
      <c r="M17" s="5"/>
      <c r="N17" s="68"/>
    </row>
    <row r="18" spans="2:14" x14ac:dyDescent="0.25">
      <c r="B18" s="34">
        <v>45945</v>
      </c>
      <c r="C18" s="1">
        <v>2407</v>
      </c>
      <c r="D18" s="2"/>
      <c r="E18" s="35">
        <v>20.25</v>
      </c>
      <c r="F18" s="36">
        <f t="shared" si="0"/>
        <v>48741.75</v>
      </c>
      <c r="G18" s="44"/>
      <c r="H18" s="42"/>
      <c r="I18" s="5"/>
      <c r="J18" s="43"/>
      <c r="L18" s="5"/>
      <c r="M18" s="5"/>
      <c r="N18" s="68"/>
    </row>
    <row r="19" spans="2:14" x14ac:dyDescent="0.25">
      <c r="B19" s="34">
        <v>45946</v>
      </c>
      <c r="C19" s="1">
        <v>2825</v>
      </c>
      <c r="D19" s="2"/>
      <c r="E19" s="35">
        <v>20.25</v>
      </c>
      <c r="F19" s="36">
        <f t="shared" si="0"/>
        <v>57206.25</v>
      </c>
      <c r="G19" s="44"/>
      <c r="H19" s="42"/>
      <c r="I19" s="5"/>
      <c r="J19" s="43"/>
    </row>
    <row r="20" spans="2:14" x14ac:dyDescent="0.25">
      <c r="B20" s="34">
        <v>45947</v>
      </c>
      <c r="C20" s="1">
        <v>2850</v>
      </c>
      <c r="D20" s="2"/>
      <c r="E20" s="35">
        <v>20.25</v>
      </c>
      <c r="F20" s="36">
        <f t="shared" si="0"/>
        <v>57712.5</v>
      </c>
      <c r="G20" s="44"/>
      <c r="H20" s="42"/>
      <c r="I20" s="5"/>
      <c r="J20" s="43"/>
    </row>
    <row r="21" spans="2:14" x14ac:dyDescent="0.25">
      <c r="B21" s="34">
        <v>45948</v>
      </c>
      <c r="C21" s="1">
        <v>2891</v>
      </c>
      <c r="D21" s="2"/>
      <c r="E21" s="35">
        <v>20.25</v>
      </c>
      <c r="F21" s="36">
        <f t="shared" si="0"/>
        <v>58542.75</v>
      </c>
      <c r="G21" s="44"/>
      <c r="H21" s="42"/>
      <c r="I21" s="5"/>
      <c r="J21" s="43"/>
    </row>
    <row r="22" spans="2:14" x14ac:dyDescent="0.25">
      <c r="B22" s="34">
        <v>45949</v>
      </c>
      <c r="C22" s="1">
        <v>2882</v>
      </c>
      <c r="D22" s="2"/>
      <c r="E22" s="35">
        <v>20.25</v>
      </c>
      <c r="F22" s="36">
        <f t="shared" si="0"/>
        <v>58360.5</v>
      </c>
      <c r="G22" s="44"/>
      <c r="H22" s="42"/>
      <c r="I22" s="5"/>
      <c r="J22" s="43"/>
      <c r="L22" s="71">
        <v>45987</v>
      </c>
      <c r="M22" t="s">
        <v>63</v>
      </c>
      <c r="N22"/>
    </row>
    <row r="23" spans="2:14" x14ac:dyDescent="0.25">
      <c r="B23" s="34">
        <v>45950</v>
      </c>
      <c r="C23" s="1">
        <v>2849</v>
      </c>
      <c r="D23" s="2"/>
      <c r="E23" s="35">
        <v>20.25</v>
      </c>
      <c r="F23" s="36">
        <f t="shared" si="0"/>
        <v>57692.25</v>
      </c>
      <c r="G23" s="44"/>
      <c r="H23" s="42"/>
      <c r="I23" s="5"/>
      <c r="J23" s="43"/>
      <c r="N23"/>
    </row>
    <row r="24" spans="2:14" x14ac:dyDescent="0.25">
      <c r="B24" s="34">
        <v>45951</v>
      </c>
      <c r="C24" s="1">
        <v>2910</v>
      </c>
      <c r="D24" s="2"/>
      <c r="E24" s="35">
        <v>20.25</v>
      </c>
      <c r="F24" s="36">
        <f t="shared" si="0"/>
        <v>58927.5</v>
      </c>
      <c r="G24" s="44"/>
      <c r="H24" s="42"/>
      <c r="I24" s="5"/>
      <c r="J24" s="43"/>
    </row>
    <row r="25" spans="2:14" x14ac:dyDescent="0.25">
      <c r="B25" s="34">
        <v>45952</v>
      </c>
      <c r="C25" s="1">
        <v>2927</v>
      </c>
      <c r="D25" s="2"/>
      <c r="E25" s="35">
        <v>20.25</v>
      </c>
      <c r="F25" s="36">
        <f t="shared" si="0"/>
        <v>59271.75</v>
      </c>
      <c r="G25" s="44"/>
      <c r="H25" s="42"/>
      <c r="I25" s="5"/>
      <c r="J25" s="43"/>
    </row>
    <row r="26" spans="2:14" x14ac:dyDescent="0.25">
      <c r="B26" s="34">
        <v>45953</v>
      </c>
      <c r="C26" s="1">
        <v>2889</v>
      </c>
      <c r="D26" s="2"/>
      <c r="E26" s="35">
        <v>20.25</v>
      </c>
      <c r="F26" s="36">
        <f t="shared" si="0"/>
        <v>58502.25</v>
      </c>
      <c r="G26" s="44"/>
      <c r="H26" s="42"/>
      <c r="I26" s="5"/>
      <c r="J26" s="43"/>
    </row>
    <row r="27" spans="2:14" x14ac:dyDescent="0.25">
      <c r="B27" s="34">
        <v>45954</v>
      </c>
      <c r="C27" s="1">
        <v>2925</v>
      </c>
      <c r="D27" s="2"/>
      <c r="E27" s="35">
        <v>20.25</v>
      </c>
      <c r="F27" s="36">
        <f t="shared" si="0"/>
        <v>59231.25</v>
      </c>
      <c r="G27" s="44"/>
      <c r="H27" s="42"/>
      <c r="I27" s="5"/>
      <c r="J27" s="43"/>
    </row>
    <row r="28" spans="2:14" x14ac:dyDescent="0.25">
      <c r="B28" s="34">
        <v>45955</v>
      </c>
      <c r="C28" s="1">
        <v>2905</v>
      </c>
      <c r="D28" s="2"/>
      <c r="E28" s="35">
        <v>20.25</v>
      </c>
      <c r="F28" s="36">
        <f t="shared" si="0"/>
        <v>58826.25</v>
      </c>
      <c r="G28" s="44"/>
      <c r="H28" s="42"/>
      <c r="I28" s="5"/>
      <c r="J28" s="43"/>
    </row>
    <row r="29" spans="2:14" x14ac:dyDescent="0.25">
      <c r="B29" s="34">
        <v>45956</v>
      </c>
      <c r="C29" s="1">
        <v>2952</v>
      </c>
      <c r="D29" s="2"/>
      <c r="E29" s="35">
        <v>20.25</v>
      </c>
      <c r="F29" s="36">
        <f t="shared" si="0"/>
        <v>59778</v>
      </c>
      <c r="G29" s="44"/>
      <c r="H29" s="42"/>
      <c r="I29" s="5"/>
      <c r="J29" s="43"/>
    </row>
    <row r="30" spans="2:14" x14ac:dyDescent="0.25">
      <c r="B30" s="34">
        <v>45957</v>
      </c>
      <c r="C30" s="1">
        <v>2866</v>
      </c>
      <c r="D30" s="2"/>
      <c r="E30" s="35">
        <v>20.25</v>
      </c>
      <c r="F30" s="36">
        <f t="shared" si="0"/>
        <v>58036.5</v>
      </c>
      <c r="G30" s="44"/>
      <c r="H30" s="42"/>
      <c r="I30" s="5"/>
      <c r="J30" s="43"/>
    </row>
    <row r="31" spans="2:14" x14ac:dyDescent="0.25">
      <c r="B31" s="34">
        <v>45958</v>
      </c>
      <c r="C31" s="1">
        <v>2912</v>
      </c>
      <c r="D31" s="2"/>
      <c r="E31" s="35">
        <v>20.25</v>
      </c>
      <c r="F31" s="36">
        <f t="shared" si="0"/>
        <v>58968</v>
      </c>
      <c r="G31" s="44"/>
      <c r="H31" s="42"/>
      <c r="I31" s="5"/>
      <c r="J31" s="43"/>
    </row>
    <row r="32" spans="2:14" x14ac:dyDescent="0.25">
      <c r="B32" s="34">
        <v>45959</v>
      </c>
      <c r="C32" s="1">
        <v>2836</v>
      </c>
      <c r="D32" s="2"/>
      <c r="E32" s="35">
        <v>20.25</v>
      </c>
      <c r="F32" s="36">
        <f t="shared" si="0"/>
        <v>57429</v>
      </c>
      <c r="G32" s="44"/>
      <c r="H32" s="42"/>
      <c r="I32" s="5"/>
      <c r="J32" s="43"/>
    </row>
    <row r="33" spans="2:12" x14ac:dyDescent="0.25">
      <c r="B33" s="34">
        <v>45960</v>
      </c>
      <c r="C33" s="1">
        <v>2926</v>
      </c>
      <c r="D33" s="2"/>
      <c r="E33" s="35">
        <v>20.25</v>
      </c>
      <c r="F33" s="36">
        <f t="shared" si="0"/>
        <v>59251.5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2905</v>
      </c>
      <c r="D34" s="46"/>
      <c r="E34" s="35">
        <v>20.25</v>
      </c>
      <c r="F34" s="48">
        <f t="shared" si="0"/>
        <v>58826.25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54322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1106973.716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1100020.5</v>
      </c>
      <c r="L36" s="3">
        <f>J36-J4-J5-J6</f>
        <v>1078512.25</v>
      </c>
    </row>
    <row r="37" spans="2:12" x14ac:dyDescent="0.25">
      <c r="B37" s="60" t="s">
        <v>38</v>
      </c>
      <c r="C37" s="61">
        <f>C35</f>
        <v>54322</v>
      </c>
      <c r="D37" s="2">
        <f>D35/1.03</f>
        <v>0</v>
      </c>
      <c r="E37" s="35"/>
      <c r="F37" s="36">
        <f>SUM(F4:F36)</f>
        <v>1100020.5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6953.2160000000022</v>
      </c>
    </row>
    <row r="39" spans="2:1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0</v>
      </c>
    </row>
    <row r="40" spans="2:1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N49"/>
    </row>
    <row r="50" spans="2:14" x14ac:dyDescent="0.25">
      <c r="B50" s="13" t="s">
        <v>15</v>
      </c>
      <c r="C50" s="14"/>
      <c r="D50" s="15">
        <v>54322</v>
      </c>
      <c r="E50" s="16">
        <f>F50/D50</f>
        <v>18.2</v>
      </c>
      <c r="F50" s="15">
        <v>988660.4</v>
      </c>
      <c r="G50" s="15"/>
      <c r="H50" s="15">
        <v>21508.25</v>
      </c>
      <c r="I50" s="15">
        <f>F50-H50</f>
        <v>967152.15</v>
      </c>
      <c r="N50"/>
    </row>
    <row r="51" spans="2:14" x14ac:dyDescent="0.25">
      <c r="B51" s="21"/>
      <c r="I51" s="4"/>
      <c r="N51"/>
    </row>
    <row r="52" spans="2:14" x14ac:dyDescent="0.25">
      <c r="B52" s="21"/>
      <c r="I52" s="4"/>
    </row>
    <row r="53" spans="2:14" x14ac:dyDescent="0.25">
      <c r="B53" s="21"/>
      <c r="D53" s="22" t="s">
        <v>16</v>
      </c>
      <c r="E53" s="23">
        <v>0.8</v>
      </c>
      <c r="F53" s="25">
        <f>D56*E53</f>
        <v>43457.600000000006</v>
      </c>
      <c r="G53" s="7">
        <f>F53*0.2</f>
        <v>8691.5200000000023</v>
      </c>
      <c r="H53" s="7">
        <f>G53/5</f>
        <v>1738.3040000000005</v>
      </c>
      <c r="I53" s="4">
        <f>G53-H53</f>
        <v>6953.2160000000022</v>
      </c>
    </row>
    <row r="54" spans="2:14" x14ac:dyDescent="0.25">
      <c r="B54" s="21"/>
      <c r="C54" s="24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4" x14ac:dyDescent="0.25">
      <c r="B56" s="21"/>
      <c r="C56" s="24"/>
      <c r="D56" s="15">
        <f>D50+D47</f>
        <v>54322</v>
      </c>
      <c r="E56" s="16">
        <f>F56/D56</f>
        <v>19</v>
      </c>
      <c r="F56" s="15">
        <f>F53+F50+F47</f>
        <v>1032118</v>
      </c>
    </row>
    <row r="58" spans="2:14" x14ac:dyDescent="0.25">
      <c r="D58" s="7">
        <f>C37-D56</f>
        <v>0</v>
      </c>
      <c r="F58" s="70">
        <f>F37-F56</f>
        <v>67902.5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SUM(N3:N38)</f>
        <v>1600000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</row>
    <row r="4" spans="2:29" x14ac:dyDescent="0.25">
      <c r="B4" s="34">
        <v>45962</v>
      </c>
      <c r="C4" s="1">
        <v>3054</v>
      </c>
      <c r="D4" s="2"/>
      <c r="E4" s="35">
        <v>20.5</v>
      </c>
      <c r="F4" s="36">
        <f>E4*C4</f>
        <v>62607</v>
      </c>
      <c r="G4" s="37"/>
      <c r="H4" s="38" t="s">
        <v>4</v>
      </c>
      <c r="I4" s="39"/>
      <c r="J4" s="40">
        <f>'EKİM 2025'!J39*-1</f>
        <v>0</v>
      </c>
      <c r="L4" s="67">
        <v>46008</v>
      </c>
      <c r="M4" s="5" t="s">
        <v>48</v>
      </c>
      <c r="N4" s="68">
        <v>200000</v>
      </c>
    </row>
    <row r="5" spans="2:29" x14ac:dyDescent="0.25">
      <c r="B5" s="34">
        <v>45963</v>
      </c>
      <c r="C5" s="1">
        <v>3045</v>
      </c>
      <c r="D5" s="2"/>
      <c r="E5" s="35">
        <v>20.5</v>
      </c>
      <c r="F5" s="36">
        <f t="shared" ref="F5:F34" si="0">E5*C5</f>
        <v>62422.5</v>
      </c>
      <c r="G5" s="9" t="s">
        <v>5</v>
      </c>
      <c r="H5" s="38"/>
      <c r="I5" s="39"/>
      <c r="J5" s="40">
        <v>30365.63</v>
      </c>
      <c r="L5" s="41">
        <v>45947</v>
      </c>
      <c r="M5" s="42" t="s">
        <v>45</v>
      </c>
      <c r="N5" s="68">
        <v>500000</v>
      </c>
    </row>
    <row r="6" spans="2:29" x14ac:dyDescent="0.25">
      <c r="B6" s="34">
        <v>45964</v>
      </c>
      <c r="C6" s="1">
        <v>2985</v>
      </c>
      <c r="D6" s="2"/>
      <c r="E6" s="35">
        <v>20.5</v>
      </c>
      <c r="F6" s="36">
        <f t="shared" si="0"/>
        <v>61192.5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</row>
    <row r="7" spans="2:29" x14ac:dyDescent="0.25">
      <c r="B7" s="34">
        <v>45965</v>
      </c>
      <c r="C7" s="1">
        <v>3037</v>
      </c>
      <c r="D7" s="2"/>
      <c r="E7" s="35">
        <v>20.5</v>
      </c>
      <c r="F7" s="36">
        <f t="shared" si="0"/>
        <v>62258.5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</row>
    <row r="8" spans="2:29" x14ac:dyDescent="0.25">
      <c r="B8" s="34">
        <v>45966</v>
      </c>
      <c r="C8" s="1">
        <v>3000</v>
      </c>
      <c r="D8" s="2"/>
      <c r="E8" s="35">
        <v>20.5</v>
      </c>
      <c r="F8" s="36">
        <f t="shared" si="0"/>
        <v>61500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</row>
    <row r="9" spans="2:29" x14ac:dyDescent="0.25">
      <c r="B9" s="34">
        <v>45967</v>
      </c>
      <c r="C9" s="1">
        <v>3040</v>
      </c>
      <c r="D9" s="2"/>
      <c r="E9" s="35">
        <v>20.5</v>
      </c>
      <c r="F9" s="36">
        <f t="shared" si="0"/>
        <v>62320</v>
      </c>
      <c r="G9" s="41"/>
      <c r="H9" s="42"/>
      <c r="I9" s="5"/>
      <c r="J9" s="43"/>
      <c r="L9" s="14" t="s">
        <v>50</v>
      </c>
      <c r="M9" s="14"/>
      <c r="N9" s="69">
        <v>-300000</v>
      </c>
    </row>
    <row r="10" spans="2:29" x14ac:dyDescent="0.25">
      <c r="B10" s="34">
        <v>45968</v>
      </c>
      <c r="C10" s="1">
        <v>3041</v>
      </c>
      <c r="D10" s="2"/>
      <c r="E10" s="35">
        <v>20.5</v>
      </c>
      <c r="F10" s="36">
        <f t="shared" si="0"/>
        <v>62340.5</v>
      </c>
      <c r="G10" s="41"/>
      <c r="H10" s="42" t="s">
        <v>56</v>
      </c>
      <c r="I10" s="5"/>
      <c r="J10" s="43">
        <v>400000</v>
      </c>
      <c r="L10" s="14" t="s">
        <v>55</v>
      </c>
      <c r="M10" s="14"/>
      <c r="N10" s="69">
        <v>-400000</v>
      </c>
    </row>
    <row r="11" spans="2:29" x14ac:dyDescent="0.25">
      <c r="B11" s="34">
        <v>45969</v>
      </c>
      <c r="C11" s="1">
        <v>3039</v>
      </c>
      <c r="D11" s="2"/>
      <c r="E11" s="35">
        <v>20.5</v>
      </c>
      <c r="F11" s="36">
        <f t="shared" si="0"/>
        <v>62299.5</v>
      </c>
      <c r="G11" s="41">
        <v>45983</v>
      </c>
      <c r="H11" s="42" t="s">
        <v>61</v>
      </c>
      <c r="I11" s="5"/>
      <c r="J11" s="43">
        <v>-800000</v>
      </c>
      <c r="L11" s="5" t="s">
        <v>51</v>
      </c>
      <c r="M11" s="68">
        <v>-400000</v>
      </c>
      <c r="N11" s="68"/>
    </row>
    <row r="12" spans="2:29" x14ac:dyDescent="0.25">
      <c r="B12" s="34">
        <v>45970</v>
      </c>
      <c r="C12" s="1">
        <v>4830</v>
      </c>
      <c r="D12" s="2"/>
      <c r="E12" s="35">
        <v>20.5</v>
      </c>
      <c r="F12" s="36">
        <f t="shared" si="0"/>
        <v>99015</v>
      </c>
      <c r="G12" s="41">
        <v>45984</v>
      </c>
      <c r="H12" s="42" t="s">
        <v>62</v>
      </c>
      <c r="I12" s="5"/>
      <c r="J12" s="40">
        <v>23120</v>
      </c>
      <c r="L12" s="5" t="s">
        <v>52</v>
      </c>
      <c r="M12" s="68">
        <v>-400000</v>
      </c>
      <c r="N12" s="68"/>
    </row>
    <row r="13" spans="2:29" x14ac:dyDescent="0.25">
      <c r="B13" s="34">
        <v>45971</v>
      </c>
      <c r="C13" s="1">
        <v>1210</v>
      </c>
      <c r="D13" s="2"/>
      <c r="E13" s="35">
        <v>20.5</v>
      </c>
      <c r="F13" s="36">
        <f t="shared" si="0"/>
        <v>24805</v>
      </c>
      <c r="G13" s="41">
        <v>45985</v>
      </c>
      <c r="H13" s="42" t="s">
        <v>45</v>
      </c>
      <c r="I13" s="5"/>
      <c r="J13" s="43">
        <v>776880</v>
      </c>
      <c r="L13" s="5" t="s">
        <v>53</v>
      </c>
      <c r="M13" s="68">
        <v>-400000</v>
      </c>
      <c r="N13" s="68"/>
    </row>
    <row r="14" spans="2:29" x14ac:dyDescent="0.25">
      <c r="B14" s="34">
        <v>45972</v>
      </c>
      <c r="C14" s="1">
        <v>3007</v>
      </c>
      <c r="D14" s="2"/>
      <c r="E14" s="35">
        <v>20.5</v>
      </c>
      <c r="F14" s="36">
        <f t="shared" si="0"/>
        <v>61643.5</v>
      </c>
      <c r="G14" s="41">
        <v>45993</v>
      </c>
      <c r="H14" s="42" t="s">
        <v>45</v>
      </c>
      <c r="I14" s="5"/>
      <c r="J14" s="43">
        <v>900000</v>
      </c>
      <c r="L14" s="5" t="s">
        <v>54</v>
      </c>
      <c r="M14" s="68">
        <v>-400000</v>
      </c>
      <c r="N14" s="68"/>
    </row>
    <row r="15" spans="2:29" x14ac:dyDescent="0.25">
      <c r="B15" s="34">
        <v>45973</v>
      </c>
      <c r="C15" s="1">
        <v>3008</v>
      </c>
      <c r="D15" s="2"/>
      <c r="E15" s="35">
        <v>20.5</v>
      </c>
      <c r="F15" s="36">
        <f t="shared" si="0"/>
        <v>61664</v>
      </c>
      <c r="G15" s="41">
        <v>45999</v>
      </c>
      <c r="H15" s="42" t="s">
        <v>45</v>
      </c>
      <c r="I15" s="5"/>
      <c r="J15" s="43">
        <v>100000</v>
      </c>
    </row>
    <row r="16" spans="2:29" x14ac:dyDescent="0.25">
      <c r="B16" s="34">
        <v>45974</v>
      </c>
      <c r="C16" s="1">
        <v>3078</v>
      </c>
      <c r="D16" s="2"/>
      <c r="E16" s="35">
        <v>20.5</v>
      </c>
      <c r="F16" s="36">
        <f t="shared" si="0"/>
        <v>63099</v>
      </c>
      <c r="G16" s="41">
        <v>46016</v>
      </c>
      <c r="H16" s="42" t="s">
        <v>71</v>
      </c>
      <c r="I16" s="5"/>
      <c r="J16" s="43">
        <v>100000</v>
      </c>
    </row>
    <row r="17" spans="2:13" x14ac:dyDescent="0.25">
      <c r="B17" s="34">
        <v>45975</v>
      </c>
      <c r="C17" s="1">
        <v>3015</v>
      </c>
      <c r="D17" s="2"/>
      <c r="E17" s="35">
        <v>20.5</v>
      </c>
      <c r="F17" s="36">
        <f t="shared" si="0"/>
        <v>61807.5</v>
      </c>
      <c r="G17" s="41">
        <v>46020</v>
      </c>
      <c r="H17" s="42" t="s">
        <v>72</v>
      </c>
      <c r="I17" s="5"/>
      <c r="J17" s="43">
        <v>293295.81</v>
      </c>
      <c r="M17" s="4">
        <v>800000</v>
      </c>
    </row>
    <row r="18" spans="2:13" x14ac:dyDescent="0.25">
      <c r="B18" s="34">
        <v>45976</v>
      </c>
      <c r="C18" s="1">
        <v>2958</v>
      </c>
      <c r="D18" s="2"/>
      <c r="E18" s="35">
        <v>20.5</v>
      </c>
      <c r="F18" s="36">
        <f t="shared" si="0"/>
        <v>60639</v>
      </c>
      <c r="G18" s="44"/>
      <c r="H18" s="42"/>
      <c r="I18" s="5"/>
      <c r="J18" s="43"/>
      <c r="M18" s="7">
        <f>M17-J13</f>
        <v>23120</v>
      </c>
    </row>
    <row r="19" spans="2:13" x14ac:dyDescent="0.25">
      <c r="B19" s="34">
        <v>45977</v>
      </c>
      <c r="C19" s="1">
        <v>2930</v>
      </c>
      <c r="D19" s="2"/>
      <c r="E19" s="35">
        <v>20.5</v>
      </c>
      <c r="F19" s="36">
        <f t="shared" si="0"/>
        <v>60065</v>
      </c>
      <c r="G19" s="44"/>
      <c r="H19" s="42"/>
      <c r="I19" s="5"/>
      <c r="J19" s="43"/>
    </row>
    <row r="20" spans="2:13" x14ac:dyDescent="0.25">
      <c r="B20" s="34">
        <v>45978</v>
      </c>
      <c r="C20" s="1">
        <v>2965</v>
      </c>
      <c r="D20" s="2"/>
      <c r="E20" s="35">
        <v>20.5</v>
      </c>
      <c r="F20" s="36">
        <f t="shared" si="0"/>
        <v>60782.5</v>
      </c>
      <c r="G20" s="44"/>
      <c r="H20" s="42"/>
      <c r="I20" s="5"/>
      <c r="J20" s="43"/>
    </row>
    <row r="21" spans="2:13" x14ac:dyDescent="0.25">
      <c r="B21" s="34">
        <v>45979</v>
      </c>
      <c r="C21" s="1">
        <v>2977</v>
      </c>
      <c r="D21" s="2"/>
      <c r="E21" s="35">
        <v>20.5</v>
      </c>
      <c r="F21" s="36">
        <f t="shared" si="0"/>
        <v>61028.5</v>
      </c>
      <c r="G21" s="44"/>
      <c r="H21" s="42"/>
      <c r="I21" s="5"/>
      <c r="J21" s="43"/>
    </row>
    <row r="22" spans="2:13" x14ac:dyDescent="0.25">
      <c r="B22" s="34">
        <v>45980</v>
      </c>
      <c r="C22" s="1">
        <v>2947</v>
      </c>
      <c r="D22" s="2"/>
      <c r="E22" s="35">
        <v>20.5</v>
      </c>
      <c r="F22" s="36">
        <f t="shared" si="0"/>
        <v>60413.5</v>
      </c>
      <c r="G22" s="44"/>
      <c r="H22" s="42"/>
      <c r="I22" s="5"/>
      <c r="J22" s="43"/>
    </row>
    <row r="23" spans="2:13" x14ac:dyDescent="0.25">
      <c r="B23" s="34">
        <v>45981</v>
      </c>
      <c r="C23" s="1">
        <v>2894</v>
      </c>
      <c r="D23" s="2"/>
      <c r="E23" s="35">
        <v>20.5</v>
      </c>
      <c r="F23" s="36">
        <f t="shared" si="0"/>
        <v>59327</v>
      </c>
      <c r="G23" s="44"/>
      <c r="H23" s="42"/>
      <c r="I23" s="5"/>
      <c r="J23" s="43"/>
    </row>
    <row r="24" spans="2:13" x14ac:dyDescent="0.25">
      <c r="B24" s="34">
        <v>45982</v>
      </c>
      <c r="C24" s="1">
        <v>2881</v>
      </c>
      <c r="D24" s="2"/>
      <c r="E24" s="35">
        <v>20.5</v>
      </c>
      <c r="F24" s="36">
        <f t="shared" si="0"/>
        <v>59060.5</v>
      </c>
      <c r="G24" s="44"/>
      <c r="H24" s="42"/>
      <c r="I24" s="5"/>
      <c r="J24" s="43"/>
    </row>
    <row r="25" spans="2:13" x14ac:dyDescent="0.25">
      <c r="B25" s="34">
        <v>45983</v>
      </c>
      <c r="C25" s="1">
        <v>2848</v>
      </c>
      <c r="D25" s="2"/>
      <c r="E25" s="35">
        <v>20.5</v>
      </c>
      <c r="F25" s="36">
        <f t="shared" si="0"/>
        <v>58384</v>
      </c>
      <c r="G25" s="44"/>
      <c r="H25" s="42"/>
      <c r="I25" s="5"/>
      <c r="J25" s="43"/>
      <c r="M25" s="181" t="s">
        <v>118</v>
      </c>
    </row>
    <row r="26" spans="2:13" x14ac:dyDescent="0.25">
      <c r="B26" s="34">
        <v>45984</v>
      </c>
      <c r="C26" s="1">
        <v>2832</v>
      </c>
      <c r="D26" s="2"/>
      <c r="E26" s="35">
        <v>20.5</v>
      </c>
      <c r="F26" s="36">
        <f t="shared" si="0"/>
        <v>58056</v>
      </c>
      <c r="G26" s="44"/>
      <c r="H26" s="42"/>
      <c r="I26" s="5"/>
      <c r="J26" s="43"/>
    </row>
    <row r="27" spans="2:13" x14ac:dyDescent="0.25">
      <c r="B27" s="34">
        <v>45985</v>
      </c>
      <c r="C27" s="1">
        <v>2917</v>
      </c>
      <c r="D27" s="2"/>
      <c r="E27" s="35">
        <v>20.5</v>
      </c>
      <c r="F27" s="36">
        <f t="shared" si="0"/>
        <v>59798.5</v>
      </c>
      <c r="G27" s="44"/>
      <c r="H27" s="42"/>
      <c r="I27" s="5"/>
      <c r="J27" s="43"/>
    </row>
    <row r="28" spans="2:13" x14ac:dyDescent="0.25">
      <c r="B28" s="34">
        <v>45986</v>
      </c>
      <c r="C28" s="1">
        <v>2904</v>
      </c>
      <c r="D28" s="2"/>
      <c r="E28" s="35">
        <v>20.5</v>
      </c>
      <c r="F28" s="36">
        <f t="shared" si="0"/>
        <v>59532</v>
      </c>
      <c r="G28" s="44"/>
      <c r="H28" s="42"/>
      <c r="I28" s="5"/>
      <c r="J28" s="43"/>
    </row>
    <row r="29" spans="2:13" x14ac:dyDescent="0.25">
      <c r="B29" s="34">
        <v>45987</v>
      </c>
      <c r="C29" s="1">
        <v>2911</v>
      </c>
      <c r="D29" s="2"/>
      <c r="E29" s="35">
        <v>20.5</v>
      </c>
      <c r="F29" s="36">
        <f t="shared" si="0"/>
        <v>59675.5</v>
      </c>
      <c r="G29" s="44"/>
      <c r="H29" s="42"/>
      <c r="I29" s="5"/>
      <c r="J29" s="43"/>
    </row>
    <row r="30" spans="2:13" x14ac:dyDescent="0.25">
      <c r="B30" s="34">
        <v>45988</v>
      </c>
      <c r="C30" s="1">
        <v>3043</v>
      </c>
      <c r="D30" s="2"/>
      <c r="E30" s="35">
        <v>20.5</v>
      </c>
      <c r="F30" s="36">
        <f t="shared" si="0"/>
        <v>62381.5</v>
      </c>
      <c r="G30" s="44"/>
      <c r="H30" s="42"/>
      <c r="I30" s="5"/>
      <c r="J30" s="43"/>
    </row>
    <row r="31" spans="2:13" x14ac:dyDescent="0.25">
      <c r="B31" s="34">
        <v>45989</v>
      </c>
      <c r="C31" s="1">
        <v>3064</v>
      </c>
      <c r="D31" s="2"/>
      <c r="E31" s="35">
        <v>20.5</v>
      </c>
      <c r="F31" s="36">
        <f t="shared" si="0"/>
        <v>62812</v>
      </c>
      <c r="G31" s="44"/>
      <c r="H31" s="42"/>
      <c r="I31" s="5"/>
      <c r="J31" s="43"/>
    </row>
    <row r="32" spans="2:13" x14ac:dyDescent="0.25">
      <c r="B32" s="34">
        <v>45990</v>
      </c>
      <c r="C32" s="1">
        <v>3055</v>
      </c>
      <c r="D32" s="2"/>
      <c r="E32" s="35">
        <v>20.5</v>
      </c>
      <c r="F32" s="36">
        <f t="shared" si="0"/>
        <v>62627.5</v>
      </c>
      <c r="G32" s="44"/>
      <c r="H32" s="42"/>
      <c r="I32" s="5"/>
      <c r="J32" s="43"/>
    </row>
    <row r="33" spans="2:12" x14ac:dyDescent="0.25">
      <c r="B33" s="34">
        <v>45991</v>
      </c>
      <c r="C33" s="1">
        <v>3047</v>
      </c>
      <c r="D33" s="2"/>
      <c r="E33" s="35">
        <v>20.5</v>
      </c>
      <c r="F33" s="36">
        <f t="shared" si="0"/>
        <v>62463.5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20.5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89562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1823661.44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1836021</v>
      </c>
      <c r="L36" s="3">
        <f>J36-J4-J5-J6</f>
        <v>1805655.37</v>
      </c>
    </row>
    <row r="37" spans="2:12" x14ac:dyDescent="0.25">
      <c r="B37" s="60" t="s">
        <v>38</v>
      </c>
      <c r="C37" s="61">
        <f>C35</f>
        <v>89562</v>
      </c>
      <c r="D37" s="2">
        <f>D35/1.03</f>
        <v>0</v>
      </c>
      <c r="E37" s="35"/>
      <c r="F37" s="36">
        <f>SUM(F4:F36)</f>
        <v>1836021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10030.944</v>
      </c>
    </row>
    <row r="39" spans="2:1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22390.503999999957</v>
      </c>
    </row>
    <row r="40" spans="2:1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x14ac:dyDescent="0.25">
      <c r="B50" s="13" t="s">
        <v>15</v>
      </c>
      <c r="C50" s="14"/>
      <c r="D50" s="15">
        <v>89562</v>
      </c>
      <c r="E50" s="16">
        <v>19.55</v>
      </c>
      <c r="F50" s="15">
        <v>1818839.6</v>
      </c>
      <c r="G50" s="15"/>
      <c r="H50" s="15">
        <v>30365.63</v>
      </c>
      <c r="I50" s="15">
        <f>F50-H50</f>
        <v>1788473.9700000002</v>
      </c>
    </row>
    <row r="51" spans="2:13" x14ac:dyDescent="0.25">
      <c r="B51" s="21"/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0.7</v>
      </c>
      <c r="F53" s="25">
        <f>D56*E53</f>
        <v>62693.399999999994</v>
      </c>
      <c r="G53" s="7">
        <f>F53*0.2</f>
        <v>12538.68</v>
      </c>
      <c r="H53" s="7">
        <f>G53/5</f>
        <v>2507.7359999999999</v>
      </c>
      <c r="I53" s="4">
        <f>G53-H53</f>
        <v>10030.944</v>
      </c>
      <c r="M53" s="7"/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89562</v>
      </c>
      <c r="E56" s="16">
        <f>F56/D56</f>
        <v>21.008161943681472</v>
      </c>
      <c r="F56" s="15">
        <f>F53+F50+F47</f>
        <v>1881533</v>
      </c>
    </row>
    <row r="58" spans="2:13" x14ac:dyDescent="0.25">
      <c r="D58" s="7">
        <f>C35-D50</f>
        <v>0</v>
      </c>
      <c r="F58" s="70">
        <f>F37-F56</f>
        <v>-45512</v>
      </c>
      <c r="G58" t="s">
        <v>64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topLeftCell="A16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3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SUM(N3:N37)</f>
        <v>2200000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561900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  <c r="P3" s="78">
        <v>46015</v>
      </c>
      <c r="Q3" s="5">
        <f>R3-P3</f>
        <v>38</v>
      </c>
      <c r="R3" s="67">
        <v>46053</v>
      </c>
      <c r="S3" s="5" t="s">
        <v>69</v>
      </c>
      <c r="T3" s="77">
        <v>567</v>
      </c>
      <c r="U3" s="76" t="s">
        <v>65</v>
      </c>
      <c r="V3" s="76" t="s">
        <v>66</v>
      </c>
      <c r="W3" s="75">
        <v>420</v>
      </c>
      <c r="X3" s="76" t="s">
        <v>67</v>
      </c>
      <c r="Y3" s="74">
        <v>710</v>
      </c>
      <c r="Z3" s="73">
        <v>298200</v>
      </c>
      <c r="AA3" s="72"/>
      <c r="AB3" s="73">
        <v>298200</v>
      </c>
      <c r="AC3" t="s">
        <v>70</v>
      </c>
    </row>
    <row r="4" spans="2:29" x14ac:dyDescent="0.25">
      <c r="B4" s="34">
        <v>45992</v>
      </c>
      <c r="C4" s="1">
        <v>3017</v>
      </c>
      <c r="D4" s="2"/>
      <c r="E4" s="35">
        <v>21</v>
      </c>
      <c r="F4" s="36">
        <f>E4*C4</f>
        <v>63357</v>
      </c>
      <c r="G4" s="37"/>
      <c r="H4" s="38" t="s">
        <v>4</v>
      </c>
      <c r="I4" s="39"/>
      <c r="J4" s="40">
        <f>'KASIM 2025'!J39*-1</f>
        <v>-22390.503999999957</v>
      </c>
      <c r="L4" s="67">
        <v>46008</v>
      </c>
      <c r="M4" s="5" t="s">
        <v>48</v>
      </c>
      <c r="N4" s="68">
        <v>200000</v>
      </c>
      <c r="P4" s="78">
        <v>46015</v>
      </c>
      <c r="Q4" s="5">
        <f>R4-P4</f>
        <v>38</v>
      </c>
      <c r="R4" s="67">
        <v>46053</v>
      </c>
      <c r="S4" s="5" t="s">
        <v>69</v>
      </c>
      <c r="T4" s="77">
        <v>567</v>
      </c>
      <c r="U4" s="76" t="s">
        <v>65</v>
      </c>
      <c r="V4" s="76" t="s">
        <v>68</v>
      </c>
      <c r="W4" s="75">
        <v>80</v>
      </c>
      <c r="X4" s="76" t="s">
        <v>67</v>
      </c>
      <c r="Y4" s="74">
        <v>725</v>
      </c>
      <c r="Z4" s="73">
        <v>58000</v>
      </c>
      <c r="AA4" s="72"/>
      <c r="AB4" s="73">
        <v>58000</v>
      </c>
      <c r="AC4" t="s">
        <v>70</v>
      </c>
    </row>
    <row r="5" spans="2:29" x14ac:dyDescent="0.25">
      <c r="B5" s="34">
        <v>45993</v>
      </c>
      <c r="C5" s="1">
        <v>3059</v>
      </c>
      <c r="D5" s="2"/>
      <c r="E5" s="35">
        <v>21</v>
      </c>
      <c r="F5" s="36">
        <f t="shared" ref="F5:F34" si="0">E5*C5</f>
        <v>64239</v>
      </c>
      <c r="G5" s="9" t="s">
        <v>5</v>
      </c>
      <c r="H5" s="38"/>
      <c r="I5" s="39"/>
      <c r="J5" s="40">
        <v>26912.1</v>
      </c>
      <c r="L5" s="41">
        <v>45947</v>
      </c>
      <c r="M5" s="42" t="s">
        <v>45</v>
      </c>
      <c r="N5" s="68">
        <v>500000</v>
      </c>
      <c r="P5" s="85">
        <v>46020</v>
      </c>
      <c r="Q5" s="5">
        <f>R5-P5</f>
        <v>33</v>
      </c>
      <c r="R5" s="67">
        <v>46053</v>
      </c>
      <c r="S5" s="5" t="s">
        <v>69</v>
      </c>
      <c r="T5" s="84">
        <v>584</v>
      </c>
      <c r="U5" s="83" t="s">
        <v>65</v>
      </c>
      <c r="V5" s="83" t="s">
        <v>76</v>
      </c>
      <c r="W5" s="82">
        <v>10</v>
      </c>
      <c r="X5" s="83" t="s">
        <v>67</v>
      </c>
      <c r="Y5" s="80">
        <v>690</v>
      </c>
      <c r="Z5" s="81">
        <v>6900</v>
      </c>
      <c r="AA5" s="79"/>
      <c r="AB5" s="81">
        <v>6900</v>
      </c>
      <c r="AC5" t="s">
        <v>70</v>
      </c>
    </row>
    <row r="6" spans="2:29" x14ac:dyDescent="0.25">
      <c r="B6" s="34">
        <v>45994</v>
      </c>
      <c r="C6" s="1">
        <v>3040</v>
      </c>
      <c r="D6" s="2"/>
      <c r="E6" s="35">
        <v>21</v>
      </c>
      <c r="F6" s="36">
        <f t="shared" si="0"/>
        <v>63840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  <c r="P6" s="85">
        <v>46020</v>
      </c>
      <c r="Q6" s="5">
        <f>R6-P6</f>
        <v>33</v>
      </c>
      <c r="R6" s="67">
        <v>46053</v>
      </c>
      <c r="S6" s="5" t="s">
        <v>69</v>
      </c>
      <c r="T6" s="84">
        <v>584</v>
      </c>
      <c r="U6" s="83" t="s">
        <v>65</v>
      </c>
      <c r="V6" s="83" t="s">
        <v>66</v>
      </c>
      <c r="W6" s="82">
        <v>280</v>
      </c>
      <c r="X6" s="83" t="s">
        <v>67</v>
      </c>
      <c r="Y6" s="80">
        <v>710</v>
      </c>
      <c r="Z6" s="81">
        <v>198800</v>
      </c>
      <c r="AA6" s="79"/>
      <c r="AB6" s="81">
        <v>198800</v>
      </c>
      <c r="AC6" t="s">
        <v>70</v>
      </c>
    </row>
    <row r="7" spans="2:29" x14ac:dyDescent="0.25">
      <c r="B7" s="34">
        <v>45995</v>
      </c>
      <c r="C7" s="1">
        <v>3047</v>
      </c>
      <c r="D7" s="2"/>
      <c r="E7" s="35">
        <v>21</v>
      </c>
      <c r="F7" s="36">
        <f t="shared" si="0"/>
        <v>63987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</row>
    <row r="8" spans="2:29" x14ac:dyDescent="0.25">
      <c r="B8" s="34">
        <v>45996</v>
      </c>
      <c r="C8" s="1">
        <v>3071</v>
      </c>
      <c r="D8" s="2"/>
      <c r="E8" s="35">
        <v>21</v>
      </c>
      <c r="F8" s="36">
        <f t="shared" si="0"/>
        <v>64491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</row>
    <row r="9" spans="2:29" x14ac:dyDescent="0.25">
      <c r="B9" s="34">
        <v>45997</v>
      </c>
      <c r="C9" s="1">
        <v>3106</v>
      </c>
      <c r="D9" s="2"/>
      <c r="E9" s="35">
        <v>21</v>
      </c>
      <c r="F9" s="36">
        <f t="shared" si="0"/>
        <v>65226</v>
      </c>
      <c r="G9" s="41"/>
      <c r="H9" s="42" t="s">
        <v>75</v>
      </c>
      <c r="I9" s="5"/>
      <c r="J9" s="43">
        <v>400000</v>
      </c>
      <c r="L9" s="67">
        <v>46021</v>
      </c>
      <c r="M9" s="42" t="s">
        <v>73</v>
      </c>
      <c r="N9" s="68">
        <v>500000</v>
      </c>
    </row>
    <row r="10" spans="2:29" x14ac:dyDescent="0.25">
      <c r="B10" s="34">
        <v>45998</v>
      </c>
      <c r="C10" s="1">
        <v>3185</v>
      </c>
      <c r="D10" s="2"/>
      <c r="E10" s="35">
        <v>21</v>
      </c>
      <c r="F10" s="36">
        <f t="shared" si="0"/>
        <v>66885</v>
      </c>
      <c r="G10" s="41"/>
      <c r="H10" s="42"/>
      <c r="I10" s="5"/>
      <c r="J10" s="43"/>
      <c r="L10" s="41">
        <v>46024</v>
      </c>
      <c r="M10" s="42" t="s">
        <v>73</v>
      </c>
      <c r="N10" s="68">
        <v>500000</v>
      </c>
    </row>
    <row r="11" spans="2:29" x14ac:dyDescent="0.25">
      <c r="B11" s="34">
        <v>45999</v>
      </c>
      <c r="C11" s="1">
        <v>3139</v>
      </c>
      <c r="D11" s="2"/>
      <c r="E11" s="35">
        <v>21</v>
      </c>
      <c r="F11" s="36">
        <f t="shared" si="0"/>
        <v>65919</v>
      </c>
      <c r="G11" s="44"/>
      <c r="H11" s="42"/>
      <c r="I11" s="5"/>
      <c r="J11" s="43"/>
      <c r="L11" s="14" t="s">
        <v>50</v>
      </c>
      <c r="M11" s="14"/>
      <c r="N11" s="69">
        <v>-300000</v>
      </c>
    </row>
    <row r="12" spans="2:29" x14ac:dyDescent="0.25">
      <c r="B12" s="34">
        <v>46000</v>
      </c>
      <c r="C12" s="1">
        <v>3209</v>
      </c>
      <c r="D12" s="2"/>
      <c r="E12" s="35">
        <v>21</v>
      </c>
      <c r="F12" s="36">
        <f t="shared" si="0"/>
        <v>67389</v>
      </c>
      <c r="G12" s="44" t="s">
        <v>77</v>
      </c>
      <c r="H12" s="42"/>
      <c r="I12" s="5"/>
      <c r="J12" s="43">
        <v>149.99600000000001</v>
      </c>
      <c r="L12" s="14" t="s">
        <v>55</v>
      </c>
      <c r="M12" s="14"/>
      <c r="N12" s="69">
        <v>-400000</v>
      </c>
    </row>
    <row r="13" spans="2:29" x14ac:dyDescent="0.25">
      <c r="B13" s="34">
        <v>46001</v>
      </c>
      <c r="C13" s="1">
        <v>3172</v>
      </c>
      <c r="D13" s="2"/>
      <c r="E13" s="35">
        <v>21</v>
      </c>
      <c r="F13" s="36">
        <f t="shared" si="0"/>
        <v>66612</v>
      </c>
      <c r="G13" s="44"/>
      <c r="H13" s="42"/>
      <c r="I13" s="5"/>
      <c r="J13" s="43"/>
      <c r="L13" s="14" t="s">
        <v>74</v>
      </c>
      <c r="M13" s="69"/>
      <c r="N13" s="69">
        <v>-400000</v>
      </c>
    </row>
    <row r="14" spans="2:29" x14ac:dyDescent="0.25">
      <c r="B14" s="34">
        <v>46002</v>
      </c>
      <c r="C14" s="1">
        <v>3150</v>
      </c>
      <c r="D14" s="2"/>
      <c r="E14" s="35">
        <v>21</v>
      </c>
      <c r="F14" s="36">
        <f t="shared" si="0"/>
        <v>66150</v>
      </c>
      <c r="G14" s="44"/>
      <c r="H14" s="42"/>
      <c r="I14" s="5"/>
      <c r="J14" s="43"/>
      <c r="L14" s="5" t="s">
        <v>52</v>
      </c>
      <c r="M14" s="68">
        <v>-400000</v>
      </c>
      <c r="N14" s="68"/>
    </row>
    <row r="15" spans="2:29" x14ac:dyDescent="0.25">
      <c r="B15" s="34">
        <v>46003</v>
      </c>
      <c r="C15" s="1">
        <v>3105</v>
      </c>
      <c r="D15" s="2"/>
      <c r="E15" s="35">
        <v>21</v>
      </c>
      <c r="F15" s="36">
        <f t="shared" si="0"/>
        <v>65205</v>
      </c>
      <c r="G15" s="41"/>
      <c r="H15" s="42"/>
      <c r="I15" s="5"/>
      <c r="J15" s="43"/>
      <c r="L15" s="5" t="s">
        <v>53</v>
      </c>
      <c r="M15" s="68">
        <v>-400000</v>
      </c>
      <c r="N15" s="68"/>
    </row>
    <row r="16" spans="2:29" x14ac:dyDescent="0.25">
      <c r="B16" s="34">
        <v>46004</v>
      </c>
      <c r="C16" s="1">
        <v>3171</v>
      </c>
      <c r="D16" s="2"/>
      <c r="E16" s="35">
        <v>21</v>
      </c>
      <c r="F16" s="36">
        <f t="shared" si="0"/>
        <v>66591</v>
      </c>
      <c r="G16" s="44"/>
      <c r="H16" s="42"/>
      <c r="I16" s="5"/>
      <c r="J16" s="43"/>
      <c r="L16" s="5" t="s">
        <v>54</v>
      </c>
      <c r="M16" s="68">
        <v>-400000</v>
      </c>
      <c r="N16" s="68"/>
    </row>
    <row r="17" spans="2:18" x14ac:dyDescent="0.25">
      <c r="B17" s="34">
        <v>46005</v>
      </c>
      <c r="C17" s="1">
        <v>3108</v>
      </c>
      <c r="D17" s="2"/>
      <c r="E17" s="35">
        <v>21</v>
      </c>
      <c r="F17" s="36">
        <f t="shared" si="0"/>
        <v>65268</v>
      </c>
      <c r="G17" s="41">
        <v>46042</v>
      </c>
      <c r="H17" s="42" t="s">
        <v>84</v>
      </c>
      <c r="I17" s="5"/>
      <c r="J17" s="43">
        <v>20000</v>
      </c>
      <c r="L17" s="5" t="s">
        <v>86</v>
      </c>
      <c r="M17" s="68">
        <v>-400000</v>
      </c>
      <c r="N17" s="5"/>
    </row>
    <row r="18" spans="2:18" x14ac:dyDescent="0.25">
      <c r="B18" s="34">
        <v>46006</v>
      </c>
      <c r="C18" s="1">
        <v>3083</v>
      </c>
      <c r="D18" s="2"/>
      <c r="E18" s="35">
        <v>21</v>
      </c>
      <c r="F18" s="36">
        <f t="shared" si="0"/>
        <v>64743</v>
      </c>
      <c r="G18" s="41">
        <v>46043</v>
      </c>
      <c r="H18" s="42" t="s">
        <v>84</v>
      </c>
      <c r="I18" s="5"/>
      <c r="J18" s="43">
        <v>600000</v>
      </c>
      <c r="L18" s="5" t="s">
        <v>87</v>
      </c>
      <c r="M18" s="68">
        <v>-400000</v>
      </c>
      <c r="N18" s="5"/>
    </row>
    <row r="19" spans="2:18" x14ac:dyDescent="0.25">
      <c r="B19" s="34">
        <v>46007</v>
      </c>
      <c r="C19" s="1">
        <v>3111</v>
      </c>
      <c r="D19" s="2"/>
      <c r="E19" s="35">
        <v>21</v>
      </c>
      <c r="F19" s="36">
        <f t="shared" si="0"/>
        <v>65331</v>
      </c>
      <c r="G19" s="41">
        <v>46045</v>
      </c>
      <c r="H19" s="42" t="s">
        <v>84</v>
      </c>
      <c r="I19" s="5"/>
      <c r="J19" s="43">
        <v>500000</v>
      </c>
      <c r="L19" s="5" t="s">
        <v>88</v>
      </c>
      <c r="M19" s="86">
        <v>-200000</v>
      </c>
      <c r="N19" s="5"/>
      <c r="R19" s="4"/>
    </row>
    <row r="20" spans="2:18" x14ac:dyDescent="0.25">
      <c r="B20" s="34">
        <v>46008</v>
      </c>
      <c r="C20" s="1">
        <v>3119</v>
      </c>
      <c r="D20" s="2"/>
      <c r="E20" s="35">
        <v>21</v>
      </c>
      <c r="F20" s="36">
        <f t="shared" si="0"/>
        <v>65499</v>
      </c>
      <c r="G20" s="41">
        <v>46049</v>
      </c>
      <c r="H20" s="42" t="s">
        <v>84</v>
      </c>
      <c r="I20" s="5"/>
      <c r="J20" s="43">
        <v>120000</v>
      </c>
    </row>
    <row r="21" spans="2:18" x14ac:dyDescent="0.25">
      <c r="B21" s="34">
        <v>46009</v>
      </c>
      <c r="C21" s="1">
        <v>3167</v>
      </c>
      <c r="D21" s="2"/>
      <c r="E21" s="35">
        <v>21</v>
      </c>
      <c r="F21" s="36">
        <f t="shared" si="0"/>
        <v>66507</v>
      </c>
      <c r="G21" s="44"/>
      <c r="H21" s="42"/>
      <c r="I21" s="5"/>
      <c r="J21" s="43"/>
    </row>
    <row r="22" spans="2:18" x14ac:dyDescent="0.25">
      <c r="B22" s="34">
        <v>46010</v>
      </c>
      <c r="C22" s="1">
        <v>3235</v>
      </c>
      <c r="D22" s="2"/>
      <c r="E22" s="35">
        <v>21</v>
      </c>
      <c r="F22" s="36">
        <f t="shared" si="0"/>
        <v>67935</v>
      </c>
      <c r="G22" s="41">
        <v>46052</v>
      </c>
      <c r="H22" s="42" t="s">
        <v>89</v>
      </c>
      <c r="I22" s="5"/>
      <c r="J22" s="43">
        <v>394263.81</v>
      </c>
    </row>
    <row r="23" spans="2:18" x14ac:dyDescent="0.25">
      <c r="B23" s="34">
        <v>46011</v>
      </c>
      <c r="C23" s="1">
        <v>3241</v>
      </c>
      <c r="D23" s="2"/>
      <c r="E23" s="35">
        <v>21</v>
      </c>
      <c r="F23" s="36">
        <f t="shared" si="0"/>
        <v>68061</v>
      </c>
      <c r="G23" s="44"/>
      <c r="H23" s="42"/>
      <c r="I23" s="5"/>
      <c r="J23" s="43"/>
    </row>
    <row r="24" spans="2:18" x14ac:dyDescent="0.25">
      <c r="B24" s="34">
        <v>46012</v>
      </c>
      <c r="C24" s="1">
        <v>3240</v>
      </c>
      <c r="D24" s="2"/>
      <c r="E24" s="35">
        <v>21</v>
      </c>
      <c r="F24" s="36">
        <f t="shared" si="0"/>
        <v>68040</v>
      </c>
      <c r="G24" s="44"/>
      <c r="H24" s="42"/>
      <c r="I24" s="5"/>
      <c r="J24" s="43"/>
    </row>
    <row r="25" spans="2:18" x14ac:dyDescent="0.25">
      <c r="B25" s="34">
        <v>46013</v>
      </c>
      <c r="C25" s="1">
        <v>3201</v>
      </c>
      <c r="D25" s="2"/>
      <c r="E25" s="35">
        <v>21</v>
      </c>
      <c r="F25" s="36">
        <f t="shared" si="0"/>
        <v>67221</v>
      </c>
      <c r="G25" s="44"/>
      <c r="H25" s="42"/>
      <c r="I25" s="5"/>
      <c r="J25" s="43"/>
    </row>
    <row r="26" spans="2:18" x14ac:dyDescent="0.25">
      <c r="B26" s="34">
        <v>46014</v>
      </c>
      <c r="C26" s="1">
        <v>3276</v>
      </c>
      <c r="D26" s="2"/>
      <c r="E26" s="35">
        <v>21</v>
      </c>
      <c r="F26" s="36">
        <f t="shared" si="0"/>
        <v>68796</v>
      </c>
      <c r="G26" s="44"/>
      <c r="H26" s="42"/>
      <c r="I26" s="5"/>
      <c r="J26" s="43"/>
    </row>
    <row r="27" spans="2:18" x14ac:dyDescent="0.25">
      <c r="B27" s="34">
        <v>46015</v>
      </c>
      <c r="C27" s="1">
        <v>3284</v>
      </c>
      <c r="D27" s="2"/>
      <c r="E27" s="35">
        <v>21</v>
      </c>
      <c r="F27" s="36">
        <f t="shared" si="0"/>
        <v>68964</v>
      </c>
      <c r="G27" s="44"/>
      <c r="H27" s="42"/>
      <c r="I27" s="5"/>
      <c r="J27" s="43"/>
    </row>
    <row r="28" spans="2:18" x14ac:dyDescent="0.25">
      <c r="B28" s="34">
        <v>46016</v>
      </c>
      <c r="C28" s="1">
        <v>3233</v>
      </c>
      <c r="D28" s="2"/>
      <c r="E28" s="35">
        <v>21</v>
      </c>
      <c r="F28" s="36">
        <f t="shared" si="0"/>
        <v>67893</v>
      </c>
      <c r="G28" s="44"/>
      <c r="H28" s="42"/>
      <c r="I28" s="5"/>
      <c r="J28" s="43"/>
    </row>
    <row r="29" spans="2:18" x14ac:dyDescent="0.25">
      <c r="B29" s="34">
        <v>46017</v>
      </c>
      <c r="C29" s="1">
        <v>3360</v>
      </c>
      <c r="D29" s="2"/>
      <c r="E29" s="35">
        <v>21</v>
      </c>
      <c r="F29" s="36">
        <f t="shared" si="0"/>
        <v>70560</v>
      </c>
      <c r="G29" s="44"/>
      <c r="H29" s="42"/>
      <c r="I29" s="5"/>
      <c r="J29" s="43"/>
    </row>
    <row r="30" spans="2:18" x14ac:dyDescent="0.25">
      <c r="B30" s="34">
        <v>46018</v>
      </c>
      <c r="C30" s="1">
        <v>3362</v>
      </c>
      <c r="D30" s="2"/>
      <c r="E30" s="35">
        <v>21</v>
      </c>
      <c r="F30" s="36">
        <f t="shared" si="0"/>
        <v>70602</v>
      </c>
      <c r="G30" s="44"/>
      <c r="H30" s="42"/>
      <c r="I30" s="5"/>
      <c r="J30" s="43"/>
    </row>
    <row r="31" spans="2:18" x14ac:dyDescent="0.25">
      <c r="B31" s="34">
        <v>46019</v>
      </c>
      <c r="C31" s="1">
        <v>3285</v>
      </c>
      <c r="D31" s="2"/>
      <c r="E31" s="35">
        <v>21</v>
      </c>
      <c r="F31" s="36">
        <f t="shared" si="0"/>
        <v>68985</v>
      </c>
      <c r="G31" s="44"/>
      <c r="H31" s="42"/>
      <c r="I31" s="5"/>
      <c r="J31" s="43"/>
    </row>
    <row r="32" spans="2:18" x14ac:dyDescent="0.25">
      <c r="B32" s="34">
        <v>46020</v>
      </c>
      <c r="C32" s="1">
        <v>3323</v>
      </c>
      <c r="D32" s="2"/>
      <c r="E32" s="35">
        <v>21</v>
      </c>
      <c r="F32" s="36">
        <f t="shared" si="0"/>
        <v>69783</v>
      </c>
      <c r="G32" s="44"/>
      <c r="H32" s="42"/>
      <c r="I32" s="5"/>
      <c r="J32" s="43"/>
    </row>
    <row r="33" spans="2:12" x14ac:dyDescent="0.25">
      <c r="B33" s="34">
        <v>46021</v>
      </c>
      <c r="C33" s="1">
        <v>3234</v>
      </c>
      <c r="D33" s="2"/>
      <c r="E33" s="35">
        <v>21</v>
      </c>
      <c r="F33" s="36">
        <f t="shared" si="0"/>
        <v>67914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>
        <v>3357</v>
      </c>
      <c r="D34" s="46"/>
      <c r="E34" s="35">
        <v>21</v>
      </c>
      <c r="F34" s="48">
        <f t="shared" si="0"/>
        <v>70497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98690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2038935.402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2072490</v>
      </c>
    </row>
    <row r="37" spans="2:12" x14ac:dyDescent="0.25">
      <c r="B37" s="60" t="s">
        <v>38</v>
      </c>
      <c r="C37" s="61">
        <f>C35</f>
        <v>98690</v>
      </c>
      <c r="D37" s="2">
        <f>D35/1.03</f>
        <v>0</v>
      </c>
      <c r="E37" s="35"/>
      <c r="F37" s="36">
        <f>SUM(F4:F36)</f>
        <v>2072490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15790.4</v>
      </c>
      <c r="L38" s="3">
        <f>J36-J4-J5-J6</f>
        <v>2067968.4039999999</v>
      </c>
    </row>
    <row r="39" spans="2:1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49344.997999999905</v>
      </c>
    </row>
    <row r="40" spans="2:1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98690</v>
      </c>
      <c r="E50" s="16">
        <f>F50/D50</f>
        <v>19.5</v>
      </c>
      <c r="F50" s="15">
        <v>1924455</v>
      </c>
      <c r="G50" s="15"/>
      <c r="H50" s="15">
        <v>26912.1</v>
      </c>
      <c r="I50" s="15">
        <f>F50-H50</f>
        <v>1897542.9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98690</v>
      </c>
      <c r="G53" s="7">
        <f>F53*0.2</f>
        <v>19738</v>
      </c>
      <c r="H53" s="7">
        <f>G53/5</f>
        <v>3947.6</v>
      </c>
      <c r="I53" s="4">
        <f>G53-H53</f>
        <v>15790.4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98690</v>
      </c>
      <c r="E56" s="16">
        <f>F56/D56</f>
        <v>20.5</v>
      </c>
      <c r="F56" s="15">
        <f>F53+F50+F47</f>
        <v>2023145</v>
      </c>
    </row>
    <row r="58" spans="2:9" x14ac:dyDescent="0.25">
      <c r="D58" s="7">
        <f>C37-D56</f>
        <v>0</v>
      </c>
      <c r="F58" s="7">
        <f>E36-F56</f>
        <v>-2023145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F53E-7BB9-41AD-B426-AA4475B3001F}">
  <dimension ref="B1:AC61"/>
  <sheetViews>
    <sheetView topLeftCell="A3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SUM(N3:N37)</f>
        <v>1800000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  <c r="P3" s="87">
        <v>46015</v>
      </c>
      <c r="Q3" s="39">
        <f t="shared" ref="Q3:Q9" si="0">R3-P3</f>
        <v>38</v>
      </c>
      <c r="R3" s="88">
        <v>46053</v>
      </c>
      <c r="S3" s="39" t="s">
        <v>69</v>
      </c>
      <c r="T3" s="89">
        <v>567</v>
      </c>
      <c r="U3" s="90" t="s">
        <v>65</v>
      </c>
      <c r="V3" s="90" t="s">
        <v>66</v>
      </c>
      <c r="W3" s="91">
        <v>420</v>
      </c>
      <c r="X3" s="90" t="s">
        <v>67</v>
      </c>
      <c r="Y3" s="92">
        <v>710</v>
      </c>
      <c r="Z3" s="93">
        <v>298200</v>
      </c>
      <c r="AA3" s="94"/>
      <c r="AB3" s="93">
        <v>298200</v>
      </c>
      <c r="AC3" t="s">
        <v>70</v>
      </c>
    </row>
    <row r="4" spans="2:29" x14ac:dyDescent="0.25">
      <c r="B4" s="34">
        <v>46023</v>
      </c>
      <c r="C4" s="1">
        <v>3365</v>
      </c>
      <c r="D4" s="2"/>
      <c r="E4" s="35">
        <v>21</v>
      </c>
      <c r="F4" s="36">
        <f>E4*C4</f>
        <v>70665</v>
      </c>
      <c r="G4" s="37"/>
      <c r="H4" s="38" t="s">
        <v>4</v>
      </c>
      <c r="I4" s="39"/>
      <c r="J4" s="40">
        <f>'ARALIK 2025'!J39*-1</f>
        <v>-49344.997999999905</v>
      </c>
      <c r="L4" s="67">
        <v>46008</v>
      </c>
      <c r="M4" s="5" t="s">
        <v>48</v>
      </c>
      <c r="N4" s="68">
        <v>200000</v>
      </c>
      <c r="P4" s="87">
        <v>46015</v>
      </c>
      <c r="Q4" s="39">
        <f t="shared" si="0"/>
        <v>38</v>
      </c>
      <c r="R4" s="88">
        <v>46053</v>
      </c>
      <c r="S4" s="39" t="s">
        <v>69</v>
      </c>
      <c r="T4" s="89">
        <v>567</v>
      </c>
      <c r="U4" s="90" t="s">
        <v>65</v>
      </c>
      <c r="V4" s="90" t="s">
        <v>68</v>
      </c>
      <c r="W4" s="91">
        <v>80</v>
      </c>
      <c r="X4" s="90" t="s">
        <v>67</v>
      </c>
      <c r="Y4" s="92">
        <v>725</v>
      </c>
      <c r="Z4" s="93">
        <v>58000</v>
      </c>
      <c r="AA4" s="94"/>
      <c r="AB4" s="93">
        <v>58000</v>
      </c>
      <c r="AC4" t="s">
        <v>70</v>
      </c>
    </row>
    <row r="5" spans="2:29" x14ac:dyDescent="0.25">
      <c r="B5" s="34">
        <v>46024</v>
      </c>
      <c r="C5" s="1">
        <v>3123</v>
      </c>
      <c r="D5" s="2"/>
      <c r="E5" s="35">
        <v>21</v>
      </c>
      <c r="F5" s="36">
        <f t="shared" ref="F5:F34" si="1">E5*C5</f>
        <v>65583</v>
      </c>
      <c r="G5" s="122" t="s">
        <v>5</v>
      </c>
      <c r="H5" s="38"/>
      <c r="I5" s="39"/>
      <c r="J5" s="40">
        <v>31862.42</v>
      </c>
      <c r="L5" s="41">
        <v>45947</v>
      </c>
      <c r="M5" s="42" t="s">
        <v>45</v>
      </c>
      <c r="N5" s="68">
        <v>500000</v>
      </c>
      <c r="P5" s="95">
        <v>46020</v>
      </c>
      <c r="Q5" s="39">
        <f t="shared" si="0"/>
        <v>33</v>
      </c>
      <c r="R5" s="88">
        <v>46053</v>
      </c>
      <c r="S5" s="39" t="s">
        <v>69</v>
      </c>
      <c r="T5" s="96">
        <v>584</v>
      </c>
      <c r="U5" s="97" t="s">
        <v>65</v>
      </c>
      <c r="V5" s="97" t="s">
        <v>76</v>
      </c>
      <c r="W5" s="98">
        <v>10</v>
      </c>
      <c r="X5" s="97" t="s">
        <v>67</v>
      </c>
      <c r="Y5" s="99">
        <v>690</v>
      </c>
      <c r="Z5" s="100">
        <v>6900</v>
      </c>
      <c r="AA5" s="101"/>
      <c r="AB5" s="100">
        <v>6900</v>
      </c>
      <c r="AC5" t="s">
        <v>70</v>
      </c>
    </row>
    <row r="6" spans="2:29" x14ac:dyDescent="0.25">
      <c r="B6" s="34">
        <v>46025</v>
      </c>
      <c r="C6" s="1">
        <v>3350</v>
      </c>
      <c r="D6" s="2"/>
      <c r="E6" s="35">
        <v>21</v>
      </c>
      <c r="F6" s="36">
        <f t="shared" si="1"/>
        <v>70350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  <c r="P6" s="95">
        <v>46020</v>
      </c>
      <c r="Q6" s="39">
        <f t="shared" si="0"/>
        <v>33</v>
      </c>
      <c r="R6" s="88">
        <v>46053</v>
      </c>
      <c r="S6" s="39" t="s">
        <v>69</v>
      </c>
      <c r="T6" s="96">
        <v>584</v>
      </c>
      <c r="U6" s="97" t="s">
        <v>65</v>
      </c>
      <c r="V6" s="97" t="s">
        <v>66</v>
      </c>
      <c r="W6" s="98">
        <v>280</v>
      </c>
      <c r="X6" s="97" t="s">
        <v>67</v>
      </c>
      <c r="Y6" s="99">
        <v>710</v>
      </c>
      <c r="Z6" s="100">
        <v>198800</v>
      </c>
      <c r="AA6" s="101"/>
      <c r="AB6" s="100">
        <v>198800</v>
      </c>
      <c r="AC6" t="s">
        <v>70</v>
      </c>
    </row>
    <row r="7" spans="2:29" x14ac:dyDescent="0.25">
      <c r="B7" s="34">
        <v>46026</v>
      </c>
      <c r="C7" s="1">
        <v>3226</v>
      </c>
      <c r="D7" s="2"/>
      <c r="E7" s="35">
        <v>21</v>
      </c>
      <c r="F7" s="36">
        <f t="shared" si="1"/>
        <v>67746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  <c r="P7" s="102">
        <v>46032</v>
      </c>
      <c r="Q7" s="39">
        <f t="shared" si="0"/>
        <v>21</v>
      </c>
      <c r="R7" s="88">
        <v>46053</v>
      </c>
      <c r="S7" s="39" t="s">
        <v>69</v>
      </c>
      <c r="T7" s="103">
        <v>22</v>
      </c>
      <c r="U7" s="104" t="s">
        <v>65</v>
      </c>
      <c r="V7" s="104" t="s">
        <v>66</v>
      </c>
      <c r="W7" s="105">
        <v>320</v>
      </c>
      <c r="X7" s="104" t="s">
        <v>67</v>
      </c>
      <c r="Y7" s="106">
        <v>710</v>
      </c>
      <c r="Z7" s="107">
        <v>227200</v>
      </c>
      <c r="AA7" s="108"/>
      <c r="AB7" s="107">
        <v>227200</v>
      </c>
      <c r="AC7" t="s">
        <v>70</v>
      </c>
    </row>
    <row r="8" spans="2:29" x14ac:dyDescent="0.25">
      <c r="B8" s="34">
        <v>46027</v>
      </c>
      <c r="C8" s="1">
        <v>3206</v>
      </c>
      <c r="D8" s="2"/>
      <c r="E8" s="35">
        <v>21</v>
      </c>
      <c r="F8" s="36">
        <f t="shared" si="1"/>
        <v>67326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  <c r="P8" s="109">
        <v>46038</v>
      </c>
      <c r="Q8" s="39">
        <f t="shared" si="0"/>
        <v>15</v>
      </c>
      <c r="R8" s="88">
        <v>46053</v>
      </c>
      <c r="S8" s="39" t="s">
        <v>69</v>
      </c>
      <c r="T8" s="110">
        <v>37</v>
      </c>
      <c r="U8" s="111" t="s">
        <v>65</v>
      </c>
      <c r="V8" s="111" t="s">
        <v>76</v>
      </c>
      <c r="W8" s="112">
        <v>20</v>
      </c>
      <c r="X8" s="111" t="s">
        <v>67</v>
      </c>
      <c r="Y8" s="113">
        <v>690</v>
      </c>
      <c r="Z8" s="114">
        <v>13800</v>
      </c>
      <c r="AA8" s="115"/>
      <c r="AB8" s="114">
        <v>13800</v>
      </c>
      <c r="AC8" t="s">
        <v>70</v>
      </c>
    </row>
    <row r="9" spans="2:29" x14ac:dyDescent="0.25">
      <c r="B9" s="34">
        <v>46028</v>
      </c>
      <c r="C9" s="1">
        <v>3275</v>
      </c>
      <c r="D9" s="2"/>
      <c r="E9" s="35">
        <v>21</v>
      </c>
      <c r="F9" s="36">
        <f t="shared" si="1"/>
        <v>68775</v>
      </c>
      <c r="G9" s="41"/>
      <c r="H9" s="42" t="s">
        <v>78</v>
      </c>
      <c r="I9" s="5"/>
      <c r="J9" s="43">
        <v>400000</v>
      </c>
      <c r="L9" s="67">
        <v>46021</v>
      </c>
      <c r="M9" s="42" t="s">
        <v>73</v>
      </c>
      <c r="N9" s="68">
        <v>500000</v>
      </c>
      <c r="P9" s="109">
        <v>46038</v>
      </c>
      <c r="Q9" s="39">
        <f t="shared" si="0"/>
        <v>15</v>
      </c>
      <c r="R9" s="88">
        <v>46053</v>
      </c>
      <c r="S9" s="39" t="s">
        <v>69</v>
      </c>
      <c r="T9" s="110">
        <v>37</v>
      </c>
      <c r="U9" s="111" t="s">
        <v>65</v>
      </c>
      <c r="V9" s="111" t="s">
        <v>66</v>
      </c>
      <c r="W9" s="112">
        <v>460</v>
      </c>
      <c r="X9" s="111" t="s">
        <v>67</v>
      </c>
      <c r="Y9" s="113">
        <v>710</v>
      </c>
      <c r="Z9" s="114">
        <v>326600</v>
      </c>
      <c r="AA9" s="115"/>
      <c r="AB9" s="114">
        <v>326600</v>
      </c>
      <c r="AC9" t="s">
        <v>70</v>
      </c>
    </row>
    <row r="10" spans="2:29" x14ac:dyDescent="0.25">
      <c r="B10" s="34">
        <v>46029</v>
      </c>
      <c r="C10" s="1">
        <v>3308</v>
      </c>
      <c r="D10" s="2"/>
      <c r="E10" s="35">
        <v>21</v>
      </c>
      <c r="F10" s="36">
        <f t="shared" si="1"/>
        <v>69468</v>
      </c>
      <c r="G10" s="41"/>
      <c r="H10" s="42"/>
      <c r="I10" s="5"/>
      <c r="J10" s="43"/>
      <c r="L10" s="41">
        <v>46024</v>
      </c>
      <c r="M10" s="42" t="s">
        <v>73</v>
      </c>
      <c r="N10" s="68">
        <v>500000</v>
      </c>
      <c r="P10" s="14"/>
      <c r="Q10" s="14"/>
      <c r="R10" s="14"/>
      <c r="S10" s="14"/>
      <c r="T10" s="14"/>
      <c r="U10" s="14"/>
      <c r="V10" s="14" t="s">
        <v>79</v>
      </c>
      <c r="W10" s="14"/>
      <c r="X10" s="14"/>
      <c r="Y10" s="14"/>
      <c r="Z10" s="14"/>
      <c r="AA10" s="14"/>
      <c r="AB10" s="116">
        <v>-1129500</v>
      </c>
    </row>
    <row r="11" spans="2:29" x14ac:dyDescent="0.25">
      <c r="B11" s="34">
        <v>46030</v>
      </c>
      <c r="C11" s="1">
        <v>3362</v>
      </c>
      <c r="D11" s="2"/>
      <c r="E11" s="35">
        <v>21</v>
      </c>
      <c r="F11" s="36">
        <f t="shared" si="1"/>
        <v>70602</v>
      </c>
      <c r="G11" s="41">
        <v>46042</v>
      </c>
      <c r="H11" s="42" t="s">
        <v>61</v>
      </c>
      <c r="I11" s="5"/>
      <c r="J11" s="43">
        <v>-500000</v>
      </c>
      <c r="L11" s="14" t="s">
        <v>50</v>
      </c>
      <c r="M11" s="14"/>
      <c r="N11" s="69">
        <v>-300000</v>
      </c>
    </row>
    <row r="12" spans="2:29" x14ac:dyDescent="0.25">
      <c r="B12" s="34">
        <v>46031</v>
      </c>
      <c r="C12" s="1">
        <v>3202</v>
      </c>
      <c r="D12" s="2"/>
      <c r="E12" s="35">
        <v>21</v>
      </c>
      <c r="F12" s="36">
        <f t="shared" si="1"/>
        <v>67242</v>
      </c>
      <c r="G12" s="41">
        <v>46043</v>
      </c>
      <c r="H12" s="42" t="s">
        <v>85</v>
      </c>
      <c r="I12" s="5"/>
      <c r="J12" s="43">
        <v>481350</v>
      </c>
      <c r="L12" s="14" t="s">
        <v>55</v>
      </c>
      <c r="M12" s="14"/>
      <c r="N12" s="69">
        <v>-400000</v>
      </c>
    </row>
    <row r="13" spans="2:29" x14ac:dyDescent="0.25">
      <c r="B13" s="34">
        <v>46032</v>
      </c>
      <c r="C13" s="1">
        <v>3371</v>
      </c>
      <c r="D13" s="2"/>
      <c r="E13" s="35">
        <v>21</v>
      </c>
      <c r="F13" s="36">
        <f t="shared" si="1"/>
        <v>70791</v>
      </c>
      <c r="G13" s="41">
        <v>46043</v>
      </c>
      <c r="H13" s="38" t="s">
        <v>62</v>
      </c>
      <c r="I13" s="39"/>
      <c r="J13" s="40">
        <v>18650</v>
      </c>
      <c r="L13" s="14" t="s">
        <v>74</v>
      </c>
      <c r="M13" s="69"/>
      <c r="N13" s="69">
        <v>-400000</v>
      </c>
    </row>
    <row r="14" spans="2:29" x14ac:dyDescent="0.25">
      <c r="B14" s="34">
        <v>46033</v>
      </c>
      <c r="C14" s="1">
        <v>3427</v>
      </c>
      <c r="D14" s="2"/>
      <c r="E14" s="35">
        <v>21</v>
      </c>
      <c r="F14" s="36">
        <f t="shared" si="1"/>
        <v>71967</v>
      </c>
      <c r="G14" s="41"/>
      <c r="H14" s="42"/>
      <c r="I14" s="5"/>
      <c r="J14" s="43"/>
      <c r="L14" s="14" t="s">
        <v>79</v>
      </c>
      <c r="M14" s="69"/>
      <c r="N14" s="69">
        <v>-400000</v>
      </c>
    </row>
    <row r="15" spans="2:29" x14ac:dyDescent="0.25">
      <c r="B15" s="34">
        <v>46034</v>
      </c>
      <c r="C15" s="1">
        <v>3316</v>
      </c>
      <c r="D15" s="2"/>
      <c r="E15" s="35">
        <v>21</v>
      </c>
      <c r="F15" s="36">
        <f t="shared" si="1"/>
        <v>69636</v>
      </c>
      <c r="G15" s="41">
        <v>46056</v>
      </c>
      <c r="H15" s="42" t="s">
        <v>84</v>
      </c>
      <c r="I15" s="5"/>
      <c r="J15" s="43">
        <v>100000</v>
      </c>
      <c r="L15" s="5" t="s">
        <v>53</v>
      </c>
      <c r="M15" s="68">
        <v>-400000</v>
      </c>
      <c r="N15" s="68"/>
    </row>
    <row r="16" spans="2:29" x14ac:dyDescent="0.25">
      <c r="B16" s="34">
        <v>46035</v>
      </c>
      <c r="C16" s="1">
        <v>3142</v>
      </c>
      <c r="D16" s="2"/>
      <c r="E16" s="35">
        <v>21</v>
      </c>
      <c r="F16" s="36">
        <f t="shared" si="1"/>
        <v>65982</v>
      </c>
      <c r="G16" s="44"/>
      <c r="H16" s="42"/>
      <c r="I16" s="5"/>
      <c r="J16" s="43"/>
      <c r="L16" s="5" t="s">
        <v>54</v>
      </c>
      <c r="M16" s="68">
        <v>-400000</v>
      </c>
      <c r="N16" s="68"/>
    </row>
    <row r="17" spans="2:14" x14ac:dyDescent="0.25">
      <c r="B17" s="34">
        <v>46036</v>
      </c>
      <c r="C17" s="1">
        <v>3515</v>
      </c>
      <c r="D17" s="2"/>
      <c r="E17" s="35">
        <v>21</v>
      </c>
      <c r="F17" s="36">
        <f t="shared" si="1"/>
        <v>73815</v>
      </c>
      <c r="G17" s="123">
        <v>46015</v>
      </c>
      <c r="H17" s="42" t="s">
        <v>90</v>
      </c>
      <c r="I17" s="5"/>
      <c r="J17" s="124">
        <v>298200</v>
      </c>
      <c r="L17" s="5" t="s">
        <v>86</v>
      </c>
      <c r="M17" s="68">
        <v>-400000</v>
      </c>
      <c r="N17" s="5"/>
    </row>
    <row r="18" spans="2:14" x14ac:dyDescent="0.25">
      <c r="B18" s="34">
        <v>46037</v>
      </c>
      <c r="C18" s="1">
        <v>3268</v>
      </c>
      <c r="D18" s="2"/>
      <c r="E18" s="35">
        <v>21</v>
      </c>
      <c r="F18" s="36">
        <f t="shared" si="1"/>
        <v>68628</v>
      </c>
      <c r="G18" s="123">
        <v>46015</v>
      </c>
      <c r="H18" s="42" t="s">
        <v>91</v>
      </c>
      <c r="I18" s="5"/>
      <c r="J18" s="124">
        <v>58000</v>
      </c>
      <c r="L18" s="5" t="s">
        <v>87</v>
      </c>
      <c r="M18" s="68">
        <v>-400000</v>
      </c>
      <c r="N18" s="5"/>
    </row>
    <row r="19" spans="2:14" x14ac:dyDescent="0.25">
      <c r="B19" s="34">
        <v>46038</v>
      </c>
      <c r="C19" s="1">
        <v>3245</v>
      </c>
      <c r="D19" s="2"/>
      <c r="E19" s="35">
        <v>21</v>
      </c>
      <c r="F19" s="36">
        <f t="shared" si="1"/>
        <v>68145</v>
      </c>
      <c r="G19" s="125">
        <v>46020</v>
      </c>
      <c r="H19" s="42" t="s">
        <v>92</v>
      </c>
      <c r="I19" s="5"/>
      <c r="J19" s="126">
        <v>6900</v>
      </c>
      <c r="L19" s="5" t="s">
        <v>88</v>
      </c>
      <c r="M19" s="86">
        <v>-200000</v>
      </c>
      <c r="N19" s="5"/>
    </row>
    <row r="20" spans="2:14" x14ac:dyDescent="0.25">
      <c r="B20" s="34">
        <v>46039</v>
      </c>
      <c r="C20" s="1">
        <v>3409</v>
      </c>
      <c r="D20" s="2"/>
      <c r="E20" s="35">
        <v>21</v>
      </c>
      <c r="F20" s="36">
        <f t="shared" si="1"/>
        <v>71589</v>
      </c>
      <c r="G20" s="125">
        <v>46020</v>
      </c>
      <c r="H20" s="42" t="s">
        <v>93</v>
      </c>
      <c r="I20" s="5"/>
      <c r="J20" s="126">
        <v>198800</v>
      </c>
    </row>
    <row r="21" spans="2:14" x14ac:dyDescent="0.25">
      <c r="B21" s="34">
        <v>46040</v>
      </c>
      <c r="C21" s="1">
        <v>3182</v>
      </c>
      <c r="D21" s="2"/>
      <c r="E21" s="35">
        <v>21</v>
      </c>
      <c r="F21" s="36">
        <f t="shared" si="1"/>
        <v>66822</v>
      </c>
      <c r="G21" s="127">
        <v>46032</v>
      </c>
      <c r="H21" s="42" t="s">
        <v>94</v>
      </c>
      <c r="I21" s="5"/>
      <c r="J21" s="128">
        <v>227200</v>
      </c>
    </row>
    <row r="22" spans="2:14" x14ac:dyDescent="0.25">
      <c r="B22" s="34">
        <v>46041</v>
      </c>
      <c r="C22" s="1">
        <v>3404</v>
      </c>
      <c r="D22" s="2"/>
      <c r="E22" s="35">
        <v>21</v>
      </c>
      <c r="F22" s="36">
        <f t="shared" si="1"/>
        <v>71484</v>
      </c>
      <c r="G22" s="129">
        <v>46038</v>
      </c>
      <c r="H22" s="42" t="s">
        <v>95</v>
      </c>
      <c r="I22" s="5"/>
      <c r="J22" s="130">
        <v>13800</v>
      </c>
    </row>
    <row r="23" spans="2:14" x14ac:dyDescent="0.25">
      <c r="B23" s="34">
        <v>46042</v>
      </c>
      <c r="C23" s="1">
        <v>3180</v>
      </c>
      <c r="D23" s="2"/>
      <c r="E23" s="35">
        <v>21</v>
      </c>
      <c r="F23" s="36">
        <f t="shared" si="1"/>
        <v>66780</v>
      </c>
      <c r="G23" s="129">
        <v>46038</v>
      </c>
      <c r="H23" s="42" t="s">
        <v>96</v>
      </c>
      <c r="I23" s="5"/>
      <c r="J23" s="130">
        <v>326600</v>
      </c>
    </row>
    <row r="24" spans="2:14" x14ac:dyDescent="0.25">
      <c r="B24" s="34">
        <v>46043</v>
      </c>
      <c r="C24" s="1">
        <v>3324</v>
      </c>
      <c r="D24" s="2"/>
      <c r="E24" s="35">
        <v>21</v>
      </c>
      <c r="F24" s="36">
        <f t="shared" si="1"/>
        <v>69804</v>
      </c>
      <c r="G24" s="44"/>
      <c r="H24" s="42"/>
      <c r="I24" s="5"/>
      <c r="J24" s="43"/>
    </row>
    <row r="25" spans="2:14" x14ac:dyDescent="0.25">
      <c r="B25" s="34">
        <v>46044</v>
      </c>
      <c r="C25" s="1">
        <v>3298</v>
      </c>
      <c r="D25" s="2"/>
      <c r="E25" s="35">
        <v>24.5</v>
      </c>
      <c r="F25" s="36">
        <f t="shared" si="1"/>
        <v>80801</v>
      </c>
      <c r="G25" s="41">
        <v>46070</v>
      </c>
      <c r="H25" s="42" t="s">
        <v>84</v>
      </c>
      <c r="I25" s="5"/>
      <c r="J25" s="43">
        <v>800000</v>
      </c>
    </row>
    <row r="26" spans="2:14" x14ac:dyDescent="0.25">
      <c r="B26" s="34">
        <v>46045</v>
      </c>
      <c r="C26" s="1">
        <v>3286</v>
      </c>
      <c r="D26" s="2"/>
      <c r="E26" s="35">
        <v>24.5</v>
      </c>
      <c r="F26" s="36">
        <f t="shared" si="1"/>
        <v>80507</v>
      </c>
      <c r="G26" s="44"/>
      <c r="H26" s="42"/>
      <c r="I26" s="5"/>
      <c r="J26" s="43"/>
    </row>
    <row r="27" spans="2:14" x14ac:dyDescent="0.25">
      <c r="B27" s="34">
        <v>46046</v>
      </c>
      <c r="C27" s="1">
        <v>3227</v>
      </c>
      <c r="D27" s="2"/>
      <c r="E27" s="35">
        <v>24.5</v>
      </c>
      <c r="F27" s="36">
        <f t="shared" si="1"/>
        <v>79061.5</v>
      </c>
      <c r="G27" s="41">
        <v>46070</v>
      </c>
      <c r="H27" s="42" t="s">
        <v>103</v>
      </c>
      <c r="I27" s="5"/>
      <c r="J27" s="43">
        <v>200000</v>
      </c>
    </row>
    <row r="28" spans="2:14" x14ac:dyDescent="0.25">
      <c r="B28" s="34">
        <v>46047</v>
      </c>
      <c r="C28" s="1">
        <v>3219</v>
      </c>
      <c r="D28" s="2"/>
      <c r="E28" s="35">
        <v>24.5</v>
      </c>
      <c r="F28" s="36">
        <f t="shared" si="1"/>
        <v>78865.5</v>
      </c>
      <c r="G28" s="44"/>
      <c r="H28" s="42"/>
      <c r="I28" s="5"/>
      <c r="J28" s="43"/>
    </row>
    <row r="29" spans="2:14" x14ac:dyDescent="0.25">
      <c r="B29" s="34">
        <v>46048</v>
      </c>
      <c r="C29" s="1">
        <v>3344</v>
      </c>
      <c r="D29" s="2"/>
      <c r="E29" s="35">
        <v>24.5</v>
      </c>
      <c r="F29" s="36">
        <f t="shared" si="1"/>
        <v>81928</v>
      </c>
      <c r="G29" s="44"/>
      <c r="H29" s="42"/>
      <c r="I29" s="5"/>
      <c r="J29" s="43"/>
    </row>
    <row r="30" spans="2:14" x14ac:dyDescent="0.25">
      <c r="B30" s="34">
        <v>46049</v>
      </c>
      <c r="C30" s="1">
        <v>3300</v>
      </c>
      <c r="D30" s="2"/>
      <c r="E30" s="35">
        <v>24.5</v>
      </c>
      <c r="F30" s="36">
        <f t="shared" si="1"/>
        <v>80850</v>
      </c>
      <c r="G30" s="44"/>
      <c r="H30" s="42"/>
      <c r="I30" s="5"/>
      <c r="J30" s="43"/>
    </row>
    <row r="31" spans="2:14" x14ac:dyDescent="0.25">
      <c r="B31" s="34">
        <v>46050</v>
      </c>
      <c r="C31" s="1">
        <v>3303</v>
      </c>
      <c r="D31" s="2"/>
      <c r="E31" s="35">
        <v>24.5</v>
      </c>
      <c r="F31" s="36">
        <f t="shared" si="1"/>
        <v>80923.5</v>
      </c>
      <c r="G31" s="44"/>
      <c r="H31" s="42"/>
      <c r="I31" s="5"/>
      <c r="J31" s="43"/>
    </row>
    <row r="32" spans="2:14" x14ac:dyDescent="0.25">
      <c r="B32" s="34">
        <v>46051</v>
      </c>
      <c r="C32" s="1">
        <v>3313</v>
      </c>
      <c r="D32" s="2"/>
      <c r="E32" s="35">
        <v>24.5</v>
      </c>
      <c r="F32" s="36">
        <f t="shared" si="1"/>
        <v>81168.5</v>
      </c>
      <c r="G32" s="44"/>
      <c r="H32" s="42"/>
      <c r="I32" s="5"/>
      <c r="J32" s="43"/>
    </row>
    <row r="33" spans="2:12" x14ac:dyDescent="0.25">
      <c r="B33" s="34">
        <v>46052</v>
      </c>
      <c r="C33" s="1">
        <v>3335</v>
      </c>
      <c r="D33" s="2"/>
      <c r="E33" s="35">
        <v>24.5</v>
      </c>
      <c r="F33" s="36">
        <f t="shared" si="1"/>
        <v>81707.5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3254</v>
      </c>
      <c r="D34" s="46"/>
      <c r="E34" s="35">
        <v>24.5</v>
      </c>
      <c r="F34" s="48">
        <f t="shared" si="1"/>
        <v>79723</v>
      </c>
      <c r="G34" s="131"/>
      <c r="H34" s="65"/>
      <c r="I34" s="62"/>
      <c r="J34" s="66"/>
    </row>
    <row r="35" spans="2:12" x14ac:dyDescent="0.25">
      <c r="B35" s="53" t="s">
        <v>34</v>
      </c>
      <c r="C35" s="54">
        <f>SUM(C4:C34)</f>
        <v>102079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2612017.4220000003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2258735.5</v>
      </c>
      <c r="L36" s="3">
        <f>J36-J4-J5-J6</f>
        <v>2276218.0779999997</v>
      </c>
    </row>
    <row r="37" spans="2:12" x14ac:dyDescent="0.25">
      <c r="B37" s="60" t="s">
        <v>38</v>
      </c>
      <c r="C37" s="61">
        <f>C35</f>
        <v>102079</v>
      </c>
      <c r="D37" s="2">
        <f>D35/1.03</f>
        <v>0</v>
      </c>
      <c r="E37" s="35"/>
      <c r="F37" s="36">
        <f>SUM(F4:F36)</f>
        <v>2258735.5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16332.640000000003</v>
      </c>
    </row>
    <row r="39" spans="2:1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-336949.28200000012</v>
      </c>
    </row>
    <row r="40" spans="2:1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102079</v>
      </c>
      <c r="E50" s="16">
        <v>19.5</v>
      </c>
      <c r="F50" s="15"/>
      <c r="G50" s="15"/>
      <c r="H50" s="15">
        <v>31862.42</v>
      </c>
      <c r="I50" s="15">
        <v>2059062.58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102079</v>
      </c>
      <c r="G53" s="7">
        <f>F53*0.2</f>
        <v>20415.800000000003</v>
      </c>
      <c r="H53" s="7">
        <f>G53/5</f>
        <v>4083.1600000000008</v>
      </c>
      <c r="I53" s="4">
        <f>G53-H53</f>
        <v>16332.640000000003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102079</v>
      </c>
      <c r="E56" s="16">
        <f>F56/D56</f>
        <v>1</v>
      </c>
      <c r="F56" s="15">
        <f>F53+F50+F47</f>
        <v>102079</v>
      </c>
    </row>
    <row r="58" spans="2:9" x14ac:dyDescent="0.25">
      <c r="D58" s="7">
        <f>C37-D56</f>
        <v>0</v>
      </c>
      <c r="F58" s="7">
        <f>E36-F56</f>
        <v>-102079</v>
      </c>
    </row>
    <row r="61" spans="2:9" x14ac:dyDescent="0.25">
      <c r="B61" s="119" t="s">
        <v>101</v>
      </c>
      <c r="C61" s="119" t="s">
        <v>102</v>
      </c>
      <c r="D61" s="120"/>
      <c r="E61" s="121"/>
      <c r="F61" s="121">
        <v>102079</v>
      </c>
      <c r="G61" s="121">
        <v>20415.8</v>
      </c>
      <c r="H61" s="121"/>
      <c r="I61" s="121">
        <v>122494.8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79457-F29C-4AC7-82B3-DAE3E071CBFC}">
  <dimension ref="B1:AC58"/>
  <sheetViews>
    <sheetView topLeftCell="A19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SUM(N3:N37)</f>
        <v>1400000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  <c r="P3" s="134">
        <v>46062</v>
      </c>
      <c r="Q3" s="39">
        <f t="shared" ref="Q3:Q9" si="0">R3-P3</f>
        <v>19</v>
      </c>
      <c r="R3" s="88">
        <v>46081</v>
      </c>
      <c r="S3" s="39" t="s">
        <v>99</v>
      </c>
      <c r="T3" s="135">
        <v>106</v>
      </c>
      <c r="U3" s="136" t="s">
        <v>65</v>
      </c>
      <c r="V3" s="136" t="s">
        <v>97</v>
      </c>
      <c r="W3" s="137">
        <v>30</v>
      </c>
      <c r="X3" s="136" t="s">
        <v>67</v>
      </c>
      <c r="Y3" s="138">
        <v>712.87129000000004</v>
      </c>
      <c r="Z3" s="139">
        <v>21386.14</v>
      </c>
      <c r="AA3" s="139">
        <v>213.86</v>
      </c>
      <c r="AB3" s="139">
        <v>21600</v>
      </c>
      <c r="AC3" t="s">
        <v>100</v>
      </c>
    </row>
    <row r="4" spans="2:29" x14ac:dyDescent="0.25">
      <c r="B4" s="34">
        <v>46054</v>
      </c>
      <c r="C4" s="1">
        <v>3439</v>
      </c>
      <c r="D4" s="2"/>
      <c r="E4" s="35">
        <v>25.5</v>
      </c>
      <c r="F4" s="36">
        <f>E4*C4</f>
        <v>87694.5</v>
      </c>
      <c r="G4" s="37"/>
      <c r="H4" s="38" t="s">
        <v>4</v>
      </c>
      <c r="I4" s="39"/>
      <c r="J4" s="40">
        <f>'OCAK 2026'!J39*-1</f>
        <v>336949.28200000012</v>
      </c>
      <c r="L4" s="67">
        <v>46008</v>
      </c>
      <c r="M4" s="5" t="s">
        <v>48</v>
      </c>
      <c r="N4" s="68">
        <v>200000</v>
      </c>
      <c r="P4" s="134">
        <v>46062</v>
      </c>
      <c r="Q4" s="39">
        <f t="shared" si="0"/>
        <v>19</v>
      </c>
      <c r="R4" s="88">
        <v>46081</v>
      </c>
      <c r="S4" s="39" t="s">
        <v>99</v>
      </c>
      <c r="T4" s="135">
        <v>106</v>
      </c>
      <c r="U4" s="136" t="s">
        <v>65</v>
      </c>
      <c r="V4" s="136" t="s">
        <v>98</v>
      </c>
      <c r="W4" s="137">
        <v>15</v>
      </c>
      <c r="X4" s="136" t="s">
        <v>67</v>
      </c>
      <c r="Y4" s="138">
        <v>663.36634000000004</v>
      </c>
      <c r="Z4" s="139">
        <v>9950.5</v>
      </c>
      <c r="AA4" s="139">
        <v>99.51</v>
      </c>
      <c r="AB4" s="139">
        <v>10050.01</v>
      </c>
      <c r="AC4" t="s">
        <v>100</v>
      </c>
    </row>
    <row r="5" spans="2:29" x14ac:dyDescent="0.25">
      <c r="B5" s="34">
        <v>46055</v>
      </c>
      <c r="C5" s="1">
        <v>3332</v>
      </c>
      <c r="D5" s="2"/>
      <c r="E5" s="35">
        <v>25.5</v>
      </c>
      <c r="F5" s="36">
        <f t="shared" ref="F5:F34" si="1">E5*C5</f>
        <v>84966</v>
      </c>
      <c r="G5" s="9" t="s">
        <v>5</v>
      </c>
      <c r="H5" s="38"/>
      <c r="I5" s="39"/>
      <c r="J5" s="40">
        <v>35860.410000000003</v>
      </c>
      <c r="L5" s="41">
        <v>45947</v>
      </c>
      <c r="M5" s="42" t="s">
        <v>45</v>
      </c>
      <c r="N5" s="68">
        <v>500000</v>
      </c>
      <c r="P5" s="134">
        <v>46062</v>
      </c>
      <c r="Q5" s="39">
        <f t="shared" si="0"/>
        <v>19</v>
      </c>
      <c r="R5" s="88">
        <v>46081</v>
      </c>
      <c r="S5" s="39" t="s">
        <v>99</v>
      </c>
      <c r="T5" s="135">
        <v>106</v>
      </c>
      <c r="U5" s="136" t="s">
        <v>65</v>
      </c>
      <c r="V5" s="136" t="s">
        <v>76</v>
      </c>
      <c r="W5" s="137">
        <v>50</v>
      </c>
      <c r="X5" s="136" t="s">
        <v>67</v>
      </c>
      <c r="Y5" s="138">
        <v>760</v>
      </c>
      <c r="Z5" s="139">
        <v>38000</v>
      </c>
      <c r="AA5" s="140"/>
      <c r="AB5" s="139">
        <v>38000</v>
      </c>
      <c r="AC5" t="s">
        <v>100</v>
      </c>
    </row>
    <row r="6" spans="2:29" x14ac:dyDescent="0.25">
      <c r="B6" s="34">
        <v>46056</v>
      </c>
      <c r="C6" s="1">
        <v>3411</v>
      </c>
      <c r="D6" s="2"/>
      <c r="E6" s="35">
        <v>25.5</v>
      </c>
      <c r="F6" s="36">
        <f t="shared" si="1"/>
        <v>86980.5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  <c r="P6" s="134">
        <v>46062</v>
      </c>
      <c r="Q6" s="39">
        <f t="shared" si="0"/>
        <v>19</v>
      </c>
      <c r="R6" s="88">
        <v>46081</v>
      </c>
      <c r="S6" s="39" t="s">
        <v>99</v>
      </c>
      <c r="T6" s="135">
        <v>106</v>
      </c>
      <c r="U6" s="136" t="s">
        <v>65</v>
      </c>
      <c r="V6" s="136" t="s">
        <v>66</v>
      </c>
      <c r="W6" s="137">
        <v>120</v>
      </c>
      <c r="X6" s="136" t="s">
        <v>67</v>
      </c>
      <c r="Y6" s="138">
        <v>770</v>
      </c>
      <c r="Z6" s="139">
        <v>92400</v>
      </c>
      <c r="AA6" s="140"/>
      <c r="AB6" s="139">
        <v>92400</v>
      </c>
      <c r="AC6" t="s">
        <v>100</v>
      </c>
    </row>
    <row r="7" spans="2:29" x14ac:dyDescent="0.25">
      <c r="B7" s="34">
        <v>46057</v>
      </c>
      <c r="C7" s="1">
        <v>3363</v>
      </c>
      <c r="D7" s="2"/>
      <c r="E7" s="35">
        <v>25.5</v>
      </c>
      <c r="F7" s="36">
        <f t="shared" si="1"/>
        <v>85756.5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  <c r="P7" s="141">
        <v>46065</v>
      </c>
      <c r="Q7" s="39">
        <f t="shared" si="0"/>
        <v>16</v>
      </c>
      <c r="R7" s="88">
        <v>46081</v>
      </c>
      <c r="S7" s="39" t="s">
        <v>99</v>
      </c>
      <c r="T7" s="142">
        <v>126</v>
      </c>
      <c r="U7" s="143" t="s">
        <v>65</v>
      </c>
      <c r="V7" s="143" t="s">
        <v>66</v>
      </c>
      <c r="W7" s="144">
        <v>420</v>
      </c>
      <c r="X7" s="143" t="s">
        <v>67</v>
      </c>
      <c r="Y7" s="145">
        <v>770</v>
      </c>
      <c r="Z7" s="146">
        <v>323400</v>
      </c>
      <c r="AA7" s="147"/>
      <c r="AB7" s="146">
        <v>323400</v>
      </c>
      <c r="AC7" t="s">
        <v>100</v>
      </c>
    </row>
    <row r="8" spans="2:29" x14ac:dyDescent="0.25">
      <c r="B8" s="34">
        <v>46058</v>
      </c>
      <c r="C8" s="1">
        <v>3365</v>
      </c>
      <c r="D8" s="2"/>
      <c r="E8" s="35">
        <v>25.5</v>
      </c>
      <c r="F8" s="36">
        <f t="shared" si="1"/>
        <v>85807.5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  <c r="P8" s="141">
        <v>46066</v>
      </c>
      <c r="Q8" s="39">
        <f t="shared" si="0"/>
        <v>15</v>
      </c>
      <c r="R8" s="88">
        <v>46081</v>
      </c>
      <c r="S8" s="39" t="s">
        <v>99</v>
      </c>
      <c r="T8" s="142">
        <v>128</v>
      </c>
      <c r="U8" s="143" t="s">
        <v>65</v>
      </c>
      <c r="V8" s="143" t="s">
        <v>76</v>
      </c>
      <c r="W8" s="144">
        <v>20</v>
      </c>
      <c r="X8" s="143" t="s">
        <v>67</v>
      </c>
      <c r="Y8" s="145">
        <v>760</v>
      </c>
      <c r="Z8" s="146">
        <v>15200</v>
      </c>
      <c r="AA8" s="147"/>
      <c r="AB8" s="146">
        <v>15200</v>
      </c>
      <c r="AC8" t="s">
        <v>100</v>
      </c>
    </row>
    <row r="9" spans="2:29" x14ac:dyDescent="0.25">
      <c r="B9" s="34">
        <v>46059</v>
      </c>
      <c r="C9" s="1">
        <v>3348</v>
      </c>
      <c r="D9" s="2"/>
      <c r="E9" s="35">
        <v>25.5</v>
      </c>
      <c r="F9" s="36">
        <f t="shared" si="1"/>
        <v>85374</v>
      </c>
      <c r="G9" s="41"/>
      <c r="H9" s="42" t="s">
        <v>80</v>
      </c>
      <c r="I9" s="5"/>
      <c r="J9" s="43">
        <v>400000</v>
      </c>
      <c r="L9" s="67">
        <v>46021</v>
      </c>
      <c r="M9" s="42" t="s">
        <v>73</v>
      </c>
      <c r="N9" s="68">
        <v>500000</v>
      </c>
      <c r="P9" s="141">
        <v>46066</v>
      </c>
      <c r="Q9" s="39">
        <f t="shared" si="0"/>
        <v>15</v>
      </c>
      <c r="R9" s="88">
        <v>46081</v>
      </c>
      <c r="S9" s="39" t="s">
        <v>99</v>
      </c>
      <c r="T9" s="142">
        <v>128</v>
      </c>
      <c r="U9" s="143" t="s">
        <v>65</v>
      </c>
      <c r="V9" s="143" t="s">
        <v>66</v>
      </c>
      <c r="W9" s="144">
        <v>400</v>
      </c>
      <c r="X9" s="143" t="s">
        <v>67</v>
      </c>
      <c r="Y9" s="145">
        <v>770</v>
      </c>
      <c r="Z9" s="146">
        <v>308000</v>
      </c>
      <c r="AA9" s="147"/>
      <c r="AB9" s="146">
        <v>308000</v>
      </c>
      <c r="AC9" t="s">
        <v>100</v>
      </c>
    </row>
    <row r="10" spans="2:29" x14ac:dyDescent="0.25">
      <c r="B10" s="34">
        <v>46060</v>
      </c>
      <c r="C10" s="1">
        <v>3413</v>
      </c>
      <c r="D10" s="2"/>
      <c r="E10" s="35">
        <v>25.5</v>
      </c>
      <c r="F10" s="36">
        <f t="shared" si="1"/>
        <v>87031.5</v>
      </c>
      <c r="G10" s="41"/>
      <c r="H10" s="42"/>
      <c r="I10" s="5"/>
      <c r="J10" s="43"/>
      <c r="L10" s="41">
        <v>46024</v>
      </c>
      <c r="M10" s="42" t="s">
        <v>73</v>
      </c>
      <c r="N10" s="68">
        <v>500000</v>
      </c>
      <c r="P10" s="14"/>
      <c r="Q10" s="14"/>
      <c r="R10" s="14"/>
      <c r="S10" s="14"/>
      <c r="T10" s="14"/>
      <c r="U10" s="14"/>
      <c r="V10" s="14" t="s">
        <v>81</v>
      </c>
      <c r="W10" s="14"/>
      <c r="X10" s="14"/>
      <c r="Y10" s="14"/>
      <c r="Z10" s="14"/>
      <c r="AA10" s="14"/>
      <c r="AB10" s="14">
        <v>-808650.01</v>
      </c>
    </row>
    <row r="11" spans="2:29" x14ac:dyDescent="0.25">
      <c r="B11" s="34">
        <v>46061</v>
      </c>
      <c r="C11" s="1">
        <v>3377</v>
      </c>
      <c r="D11" s="2"/>
      <c r="E11" s="35">
        <v>25.5</v>
      </c>
      <c r="F11" s="36">
        <f t="shared" si="1"/>
        <v>86113.5</v>
      </c>
      <c r="G11" s="44"/>
      <c r="H11" s="42"/>
      <c r="I11" s="5"/>
      <c r="J11" s="43"/>
      <c r="L11" s="14" t="s">
        <v>50</v>
      </c>
      <c r="M11" s="14"/>
      <c r="N11" s="69">
        <v>-300000</v>
      </c>
    </row>
    <row r="12" spans="2:29" x14ac:dyDescent="0.25">
      <c r="B12" s="34">
        <v>46062</v>
      </c>
      <c r="C12" s="1">
        <v>3398</v>
      </c>
      <c r="D12" s="2"/>
      <c r="E12" s="35">
        <v>25.5</v>
      </c>
      <c r="F12" s="36">
        <f t="shared" si="1"/>
        <v>86649</v>
      </c>
      <c r="G12" s="117">
        <v>46062</v>
      </c>
      <c r="H12" s="42" t="s">
        <v>104</v>
      </c>
      <c r="I12" s="5"/>
      <c r="J12" s="118">
        <v>21600</v>
      </c>
      <c r="L12" s="14" t="s">
        <v>55</v>
      </c>
      <c r="M12" s="14"/>
      <c r="N12" s="69">
        <v>-400000</v>
      </c>
    </row>
    <row r="13" spans="2:29" x14ac:dyDescent="0.25">
      <c r="B13" s="34">
        <v>46063</v>
      </c>
      <c r="C13" s="1">
        <v>3316</v>
      </c>
      <c r="D13" s="2"/>
      <c r="E13" s="35">
        <v>25.5</v>
      </c>
      <c r="F13" s="36">
        <f t="shared" si="1"/>
        <v>84558</v>
      </c>
      <c r="G13" s="117">
        <v>46062</v>
      </c>
      <c r="H13" s="42" t="s">
        <v>105</v>
      </c>
      <c r="I13" s="5"/>
      <c r="J13" s="118">
        <v>10050.01</v>
      </c>
      <c r="L13" s="14" t="s">
        <v>74</v>
      </c>
      <c r="M13" s="69"/>
      <c r="N13" s="69">
        <v>-400000</v>
      </c>
    </row>
    <row r="14" spans="2:29" x14ac:dyDescent="0.25">
      <c r="B14" s="34">
        <v>46064</v>
      </c>
      <c r="C14" s="1">
        <v>3306</v>
      </c>
      <c r="D14" s="2"/>
      <c r="E14" s="35">
        <v>25.5</v>
      </c>
      <c r="F14" s="36">
        <f t="shared" si="1"/>
        <v>84303</v>
      </c>
      <c r="G14" s="117">
        <v>46062</v>
      </c>
      <c r="H14" s="42" t="s">
        <v>106</v>
      </c>
      <c r="I14" s="5"/>
      <c r="J14" s="118">
        <v>38000</v>
      </c>
      <c r="L14" s="14" t="s">
        <v>79</v>
      </c>
      <c r="M14" s="69"/>
      <c r="N14" s="69">
        <v>-400000</v>
      </c>
    </row>
    <row r="15" spans="2:29" x14ac:dyDescent="0.25">
      <c r="B15" s="34">
        <v>46065</v>
      </c>
      <c r="C15" s="1">
        <v>3338</v>
      </c>
      <c r="D15" s="2"/>
      <c r="E15" s="35">
        <v>25.5</v>
      </c>
      <c r="F15" s="36">
        <f t="shared" si="1"/>
        <v>85119</v>
      </c>
      <c r="G15" s="117">
        <v>46062</v>
      </c>
      <c r="H15" s="42" t="s">
        <v>107</v>
      </c>
      <c r="I15" s="5"/>
      <c r="J15" s="118">
        <v>92400</v>
      </c>
      <c r="L15" s="14" t="s">
        <v>81</v>
      </c>
      <c r="M15" s="69"/>
      <c r="N15" s="69">
        <v>-400000</v>
      </c>
    </row>
    <row r="16" spans="2:29" x14ac:dyDescent="0.25">
      <c r="B16" s="34">
        <v>46066</v>
      </c>
      <c r="C16" s="1">
        <v>3336</v>
      </c>
      <c r="D16" s="2"/>
      <c r="E16" s="35">
        <v>25.5</v>
      </c>
      <c r="F16" s="36">
        <f t="shared" si="1"/>
        <v>85068</v>
      </c>
      <c r="G16" s="133">
        <v>46065</v>
      </c>
      <c r="H16" s="42" t="s">
        <v>108</v>
      </c>
      <c r="I16" s="5"/>
      <c r="J16" s="132">
        <v>323400</v>
      </c>
      <c r="L16" s="5" t="s">
        <v>54</v>
      </c>
      <c r="M16" s="68">
        <v>-400000</v>
      </c>
      <c r="N16" s="68"/>
    </row>
    <row r="17" spans="2:14" x14ac:dyDescent="0.25">
      <c r="B17" s="34">
        <v>46067</v>
      </c>
      <c r="C17" s="1">
        <v>3275</v>
      </c>
      <c r="D17" s="2"/>
      <c r="E17" s="35">
        <v>25.5</v>
      </c>
      <c r="F17" s="36">
        <f t="shared" si="1"/>
        <v>83512.5</v>
      </c>
      <c r="G17" s="133">
        <v>46066</v>
      </c>
      <c r="H17" s="42" t="s">
        <v>109</v>
      </c>
      <c r="I17" s="5"/>
      <c r="J17" s="132">
        <v>15200</v>
      </c>
      <c r="L17" s="5" t="s">
        <v>86</v>
      </c>
      <c r="M17" s="68">
        <v>-400000</v>
      </c>
      <c r="N17" s="5"/>
    </row>
    <row r="18" spans="2:14" x14ac:dyDescent="0.25">
      <c r="B18" s="34">
        <v>46068</v>
      </c>
      <c r="C18" s="1">
        <v>3277</v>
      </c>
      <c r="D18" s="2"/>
      <c r="E18" s="35">
        <v>25.5</v>
      </c>
      <c r="F18" s="36">
        <f t="shared" si="1"/>
        <v>83563.5</v>
      </c>
      <c r="G18" s="133">
        <v>46066</v>
      </c>
      <c r="H18" s="42" t="s">
        <v>110</v>
      </c>
      <c r="I18" s="5"/>
      <c r="J18" s="132">
        <v>308000</v>
      </c>
      <c r="L18" s="5" t="s">
        <v>87</v>
      </c>
      <c r="M18" s="68">
        <v>-400000</v>
      </c>
      <c r="N18" s="5"/>
    </row>
    <row r="19" spans="2:14" x14ac:dyDescent="0.25">
      <c r="B19" s="34">
        <v>46069</v>
      </c>
      <c r="C19" s="1">
        <v>3364</v>
      </c>
      <c r="D19" s="2"/>
      <c r="E19" s="35">
        <v>25.5</v>
      </c>
      <c r="F19" s="36">
        <f t="shared" si="1"/>
        <v>85782</v>
      </c>
      <c r="G19" s="44"/>
      <c r="H19" s="42"/>
      <c r="I19" s="5"/>
      <c r="J19" s="43"/>
      <c r="L19" s="5" t="s">
        <v>88</v>
      </c>
      <c r="M19" s="86">
        <v>-200000</v>
      </c>
      <c r="N19" s="5"/>
    </row>
    <row r="20" spans="2:14" x14ac:dyDescent="0.25">
      <c r="B20" s="34">
        <v>46070</v>
      </c>
      <c r="C20" s="1">
        <v>3216</v>
      </c>
      <c r="D20" s="2"/>
      <c r="E20" s="35">
        <v>25.5</v>
      </c>
      <c r="F20" s="36">
        <f t="shared" si="1"/>
        <v>82008</v>
      </c>
      <c r="G20" s="41">
        <v>46085</v>
      </c>
      <c r="H20" s="42" t="s">
        <v>103</v>
      </c>
      <c r="I20" s="5"/>
      <c r="J20" s="43">
        <v>400000</v>
      </c>
    </row>
    <row r="21" spans="2:14" x14ac:dyDescent="0.25">
      <c r="B21" s="34">
        <v>46071</v>
      </c>
      <c r="C21" s="1">
        <v>3328</v>
      </c>
      <c r="D21" s="2"/>
      <c r="E21" s="35">
        <v>25.5</v>
      </c>
      <c r="F21" s="36">
        <f t="shared" si="1"/>
        <v>84864</v>
      </c>
      <c r="G21" s="41">
        <v>46092</v>
      </c>
      <c r="H21" s="42" t="s">
        <v>89</v>
      </c>
      <c r="I21" s="5"/>
      <c r="J21" s="43">
        <v>500000</v>
      </c>
    </row>
    <row r="22" spans="2:14" x14ac:dyDescent="0.25">
      <c r="B22" s="34">
        <v>46072</v>
      </c>
      <c r="C22" s="1">
        <v>3262</v>
      </c>
      <c r="D22" s="2"/>
      <c r="E22" s="35">
        <v>25.5</v>
      </c>
      <c r="F22" s="36">
        <f t="shared" si="1"/>
        <v>83181</v>
      </c>
      <c r="G22" s="44"/>
      <c r="H22" s="42"/>
      <c r="I22" s="5"/>
      <c r="J22" s="43"/>
    </row>
    <row r="23" spans="2:14" x14ac:dyDescent="0.25">
      <c r="B23" s="34">
        <v>46073</v>
      </c>
      <c r="C23" s="1">
        <v>3327</v>
      </c>
      <c r="D23" s="2"/>
      <c r="E23" s="35">
        <v>25.5</v>
      </c>
      <c r="F23" s="36">
        <f t="shared" si="1"/>
        <v>84838.5</v>
      </c>
      <c r="G23" s="44"/>
      <c r="H23" s="42"/>
      <c r="I23" s="5"/>
      <c r="J23" s="43"/>
    </row>
    <row r="24" spans="2:14" x14ac:dyDescent="0.25">
      <c r="B24" s="34">
        <v>46074</v>
      </c>
      <c r="C24" s="1">
        <v>3367</v>
      </c>
      <c r="D24" s="2"/>
      <c r="E24" s="35">
        <v>25.5</v>
      </c>
      <c r="F24" s="36">
        <f t="shared" si="1"/>
        <v>85858.5</v>
      </c>
      <c r="G24" s="44"/>
      <c r="H24" s="42"/>
      <c r="I24" s="5"/>
      <c r="J24" s="43"/>
    </row>
    <row r="25" spans="2:14" x14ac:dyDescent="0.25">
      <c r="B25" s="34">
        <v>46075</v>
      </c>
      <c r="C25" s="1">
        <v>3395</v>
      </c>
      <c r="D25" s="2"/>
      <c r="E25" s="35">
        <v>25.5</v>
      </c>
      <c r="F25" s="36">
        <f t="shared" si="1"/>
        <v>86572.5</v>
      </c>
      <c r="G25" s="44"/>
      <c r="H25" s="42"/>
      <c r="I25" s="5"/>
      <c r="J25" s="43"/>
    </row>
    <row r="26" spans="2:14" x14ac:dyDescent="0.25">
      <c r="B26" s="34">
        <v>46076</v>
      </c>
      <c r="C26" s="1">
        <v>3327</v>
      </c>
      <c r="D26" s="2"/>
      <c r="E26" s="35">
        <v>25.5</v>
      </c>
      <c r="F26" s="36">
        <f t="shared" si="1"/>
        <v>84838.5</v>
      </c>
      <c r="G26" s="44"/>
      <c r="H26" s="42"/>
      <c r="I26" s="5"/>
      <c r="J26" s="43"/>
    </row>
    <row r="27" spans="2:14" x14ac:dyDescent="0.25">
      <c r="B27" s="34">
        <v>46077</v>
      </c>
      <c r="C27" s="1">
        <v>3400</v>
      </c>
      <c r="D27" s="2"/>
      <c r="E27" s="35">
        <v>25.5</v>
      </c>
      <c r="F27" s="36">
        <f t="shared" si="1"/>
        <v>86700</v>
      </c>
      <c r="G27" s="44"/>
      <c r="H27" s="42"/>
      <c r="I27" s="5"/>
      <c r="J27" s="43"/>
    </row>
    <row r="28" spans="2:14" x14ac:dyDescent="0.25">
      <c r="B28" s="34">
        <v>46078</v>
      </c>
      <c r="C28" s="1">
        <v>3463</v>
      </c>
      <c r="D28" s="2"/>
      <c r="E28" s="35">
        <v>25.5</v>
      </c>
      <c r="F28" s="36">
        <f t="shared" si="1"/>
        <v>88306.5</v>
      </c>
      <c r="G28" s="44"/>
      <c r="H28" s="42"/>
      <c r="I28" s="5"/>
      <c r="J28" s="43"/>
    </row>
    <row r="29" spans="2:14" x14ac:dyDescent="0.25">
      <c r="B29" s="34">
        <v>46079</v>
      </c>
      <c r="C29" s="1">
        <v>3409</v>
      </c>
      <c r="D29" s="2"/>
      <c r="E29" s="35">
        <v>25.5</v>
      </c>
      <c r="F29" s="36">
        <f t="shared" si="1"/>
        <v>86929.5</v>
      </c>
      <c r="G29" s="44"/>
      <c r="H29" s="42"/>
      <c r="I29" s="5"/>
      <c r="J29" s="43"/>
    </row>
    <row r="30" spans="2:14" x14ac:dyDescent="0.25">
      <c r="B30" s="34">
        <v>46080</v>
      </c>
      <c r="C30" s="1">
        <v>3327</v>
      </c>
      <c r="D30" s="2"/>
      <c r="E30" s="35">
        <v>25.5</v>
      </c>
      <c r="F30" s="36">
        <f t="shared" si="1"/>
        <v>84838.5</v>
      </c>
      <c r="G30" s="44"/>
      <c r="H30" s="42"/>
      <c r="I30" s="5"/>
      <c r="J30" s="43"/>
    </row>
    <row r="31" spans="2:14" x14ac:dyDescent="0.25">
      <c r="B31" s="34">
        <v>46081</v>
      </c>
      <c r="C31" s="1">
        <v>3375</v>
      </c>
      <c r="D31" s="2"/>
      <c r="E31" s="35">
        <v>25.5</v>
      </c>
      <c r="F31" s="36">
        <f t="shared" si="1"/>
        <v>86062.5</v>
      </c>
      <c r="G31" s="44"/>
      <c r="H31" s="42"/>
      <c r="I31" s="5"/>
      <c r="J31" s="43"/>
    </row>
    <row r="32" spans="2:14" x14ac:dyDescent="0.25">
      <c r="B32" s="34"/>
      <c r="C32" s="1"/>
      <c r="D32" s="2"/>
      <c r="E32" s="35"/>
      <c r="F32" s="36">
        <f t="shared" si="1"/>
        <v>0</v>
      </c>
      <c r="G32" s="44"/>
      <c r="H32" s="42"/>
      <c r="I32" s="5"/>
      <c r="J32" s="43"/>
    </row>
    <row r="33" spans="2:13" x14ac:dyDescent="0.25">
      <c r="B33" s="34"/>
      <c r="C33" s="1"/>
      <c r="D33" s="2"/>
      <c r="E33" s="35"/>
      <c r="F33" s="36">
        <f t="shared" si="1"/>
        <v>0</v>
      </c>
      <c r="G33" s="44"/>
      <c r="H33" s="42"/>
      <c r="I33" s="5"/>
      <c r="J33" s="43"/>
    </row>
    <row r="34" spans="2:13" ht="15.75" thickBot="1" x14ac:dyDescent="0.3">
      <c r="B34" s="34"/>
      <c r="C34" s="8"/>
      <c r="D34" s="46"/>
      <c r="E34" s="35"/>
      <c r="F34" s="48">
        <f t="shared" si="1"/>
        <v>0</v>
      </c>
      <c r="G34" s="49"/>
      <c r="H34" s="50"/>
      <c r="I34" s="51"/>
      <c r="J34" s="52"/>
    </row>
    <row r="35" spans="2:13" x14ac:dyDescent="0.25">
      <c r="B35" s="53" t="s">
        <v>34</v>
      </c>
      <c r="C35" s="54">
        <f>SUM(C4:C34)</f>
        <v>93854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2481459.702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2393277</v>
      </c>
      <c r="L36" s="3">
        <f>J36-J4-J5-J6</f>
        <v>2020467.308</v>
      </c>
    </row>
    <row r="37" spans="2:13" x14ac:dyDescent="0.25">
      <c r="B37" s="60" t="s">
        <v>38</v>
      </c>
      <c r="C37" s="61">
        <f>C35</f>
        <v>93854</v>
      </c>
      <c r="D37" s="2">
        <f>D35/1.03</f>
        <v>0</v>
      </c>
      <c r="E37" s="35"/>
      <c r="F37" s="36">
        <f>SUM(F4:F36)</f>
        <v>2393277</v>
      </c>
      <c r="G37" s="42"/>
      <c r="H37" s="39" t="s">
        <v>41</v>
      </c>
      <c r="I37" s="39"/>
      <c r="J37" s="40"/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15016.64</v>
      </c>
    </row>
    <row r="39" spans="2:13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-73166.061999999918</v>
      </c>
    </row>
    <row r="40" spans="2:13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3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3" x14ac:dyDescent="0.25">
      <c r="J42" s="3"/>
    </row>
    <row r="43" spans="2:13" x14ac:dyDescent="0.25">
      <c r="J43" s="3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ht="15.75" thickBot="1" x14ac:dyDescent="0.3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3" ht="15.75" thickTop="1" x14ac:dyDescent="0.25">
      <c r="B48" s="17"/>
      <c r="C48" s="17"/>
      <c r="D48" s="17"/>
      <c r="E48" s="17"/>
      <c r="F48" s="17"/>
      <c r="G48" s="17"/>
      <c r="H48" s="17"/>
      <c r="I48" s="18"/>
      <c r="L48" s="148">
        <v>35860.410000000003</v>
      </c>
      <c r="M48" s="148">
        <v>2284785.09</v>
      </c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x14ac:dyDescent="0.25">
      <c r="B50" s="13" t="s">
        <v>15</v>
      </c>
      <c r="C50" s="14"/>
      <c r="D50" s="15">
        <v>93854</v>
      </c>
      <c r="E50" s="16">
        <v>19.5</v>
      </c>
      <c r="F50" s="15"/>
      <c r="G50" s="15"/>
      <c r="H50" s="15">
        <v>35860.410000000003</v>
      </c>
      <c r="I50" s="15">
        <f>F50-H50</f>
        <v>-35860.410000000003</v>
      </c>
      <c r="J50" s="3">
        <v>93854</v>
      </c>
      <c r="M50">
        <v>18770.8</v>
      </c>
    </row>
    <row r="51" spans="2:13" x14ac:dyDescent="0.25">
      <c r="B51" s="21"/>
      <c r="I51" s="4"/>
      <c r="M51">
        <v>3754.16</v>
      </c>
    </row>
    <row r="52" spans="2:13" x14ac:dyDescent="0.25">
      <c r="B52" s="21"/>
      <c r="I52" s="4"/>
      <c r="M52">
        <f>+M50-M51</f>
        <v>15016.64</v>
      </c>
    </row>
    <row r="53" spans="2:13" x14ac:dyDescent="0.25">
      <c r="B53" s="21"/>
      <c r="D53" s="22" t="s">
        <v>16</v>
      </c>
      <c r="E53" s="23">
        <v>1</v>
      </c>
      <c r="F53" s="25">
        <f>D56*E53</f>
        <v>93854</v>
      </c>
      <c r="G53" s="7">
        <f>F53*0.2</f>
        <v>18770.8</v>
      </c>
      <c r="H53" s="7">
        <f>G53/5</f>
        <v>3754.16</v>
      </c>
      <c r="I53" s="4">
        <f>G53-H53</f>
        <v>15016.64</v>
      </c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93854</v>
      </c>
      <c r="E56" s="16">
        <f>F56/D56</f>
        <v>1</v>
      </c>
      <c r="F56" s="15">
        <f>F53+F50+F47</f>
        <v>93854</v>
      </c>
    </row>
    <row r="58" spans="2:13" x14ac:dyDescent="0.25">
      <c r="D58" s="7">
        <f>C37-D50</f>
        <v>0</v>
      </c>
      <c r="F58" s="7">
        <f>E36-F56</f>
        <v>-93854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60E76-507D-48C7-ABB6-6DDA792191DB}">
  <dimension ref="B1:AC61"/>
  <sheetViews>
    <sheetView topLeftCell="A7" zoomScale="85" zoomScaleNormal="85" workbookViewId="0">
      <selection activeCell="L50" sqref="L5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22.42578125" bestFit="1" customWidth="1"/>
    <col min="13" max="14" width="19.28515625" bestFit="1" customWidth="1"/>
    <col min="15" max="16" width="10.28515625" bestFit="1" customWidth="1"/>
    <col min="17" max="17" width="9.5703125" bestFit="1" customWidth="1"/>
    <col min="18" max="18" width="10.28515625" bestFit="1" customWidth="1"/>
    <col min="19" max="19" width="10.5703125" bestFit="1" customWidth="1"/>
    <col min="20" max="20" width="8" bestFit="1" customWidth="1"/>
    <col min="21" max="21" width="11.5703125" bestFit="1" customWidth="1"/>
    <col min="22" max="22" width="21.28515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SUM(N3:N37)</f>
        <v>28302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  <c r="P3" s="151">
        <v>46095</v>
      </c>
      <c r="Q3" s="39">
        <f>R3-P3</f>
        <v>17</v>
      </c>
      <c r="R3" s="88">
        <v>46112</v>
      </c>
      <c r="S3" s="39" t="s">
        <v>99</v>
      </c>
      <c r="T3" s="152">
        <v>216</v>
      </c>
      <c r="U3" s="153" t="s">
        <v>65</v>
      </c>
      <c r="V3" s="153" t="s">
        <v>66</v>
      </c>
      <c r="W3" s="154">
        <v>420</v>
      </c>
      <c r="X3" s="153" t="s">
        <v>67</v>
      </c>
      <c r="Y3" s="155">
        <v>850</v>
      </c>
      <c r="Z3" s="156">
        <v>357000</v>
      </c>
      <c r="AA3" s="157"/>
      <c r="AB3" s="156">
        <v>357000</v>
      </c>
      <c r="AC3" t="s">
        <v>111</v>
      </c>
    </row>
    <row r="4" spans="2:29" x14ac:dyDescent="0.25">
      <c r="B4" s="34">
        <v>46082</v>
      </c>
      <c r="C4" s="1">
        <v>3297</v>
      </c>
      <c r="D4" s="2"/>
      <c r="E4" s="35">
        <v>25.5</v>
      </c>
      <c r="F4" s="36">
        <f>E4*C4</f>
        <v>84073.5</v>
      </c>
      <c r="G4" s="37"/>
      <c r="H4" s="38" t="s">
        <v>4</v>
      </c>
      <c r="I4" s="39"/>
      <c r="J4" s="40">
        <f>'ŞUBAT 2026'!J39*-1</f>
        <v>73166.061999999918</v>
      </c>
      <c r="L4" s="67">
        <v>46008</v>
      </c>
      <c r="M4" s="5" t="s">
        <v>48</v>
      </c>
      <c r="N4" s="68">
        <v>200000</v>
      </c>
      <c r="P4" s="158">
        <v>46109</v>
      </c>
      <c r="Q4" s="39">
        <f>R4-P4</f>
        <v>3</v>
      </c>
      <c r="R4" s="88">
        <v>46112</v>
      </c>
      <c r="S4" s="39" t="s">
        <v>99</v>
      </c>
      <c r="T4" s="159">
        <v>245</v>
      </c>
      <c r="U4" s="160" t="s">
        <v>65</v>
      </c>
      <c r="V4" s="160" t="s">
        <v>66</v>
      </c>
      <c r="W4" s="161">
        <v>290</v>
      </c>
      <c r="X4" s="160" t="s">
        <v>67</v>
      </c>
      <c r="Y4" s="162">
        <v>850</v>
      </c>
      <c r="Z4" s="163">
        <v>246500</v>
      </c>
      <c r="AA4" s="164"/>
      <c r="AB4" s="163">
        <v>246500</v>
      </c>
      <c r="AC4" t="s">
        <v>111</v>
      </c>
    </row>
    <row r="5" spans="2:29" x14ac:dyDescent="0.25">
      <c r="B5" s="34">
        <v>46083</v>
      </c>
      <c r="C5" s="1">
        <v>3284</v>
      </c>
      <c r="D5" s="2"/>
      <c r="E5" s="35">
        <v>25.5</v>
      </c>
      <c r="F5" s="36">
        <f t="shared" ref="F5:F34" si="0">E5*C5</f>
        <v>83742</v>
      </c>
      <c r="G5" s="9" t="s">
        <v>5</v>
      </c>
      <c r="H5" s="38"/>
      <c r="I5" s="39"/>
      <c r="J5" s="40">
        <v>37894.559999999998</v>
      </c>
      <c r="L5" s="41">
        <v>45947</v>
      </c>
      <c r="M5" s="42" t="s">
        <v>45</v>
      </c>
      <c r="N5" s="68">
        <v>500000</v>
      </c>
      <c r="P5" s="14"/>
      <c r="Q5" s="14"/>
      <c r="R5" s="14"/>
      <c r="S5" s="14"/>
      <c r="T5" s="14"/>
      <c r="U5" s="14"/>
      <c r="V5" s="14" t="s">
        <v>82</v>
      </c>
      <c r="W5" s="14"/>
      <c r="X5" s="14"/>
      <c r="Y5" s="14"/>
      <c r="Z5" s="14"/>
      <c r="AA5" s="14"/>
      <c r="AB5" s="116">
        <v>-603500</v>
      </c>
    </row>
    <row r="6" spans="2:29" x14ac:dyDescent="0.25">
      <c r="B6" s="34">
        <v>46084</v>
      </c>
      <c r="C6" s="1">
        <v>3357</v>
      </c>
      <c r="D6" s="2"/>
      <c r="E6" s="35">
        <v>25.5</v>
      </c>
      <c r="F6" s="36">
        <f t="shared" si="0"/>
        <v>85603.5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</row>
    <row r="7" spans="2:29" x14ac:dyDescent="0.25">
      <c r="B7" s="34">
        <v>46085</v>
      </c>
      <c r="C7" s="1">
        <v>3299</v>
      </c>
      <c r="D7" s="2"/>
      <c r="E7" s="35">
        <v>25.5</v>
      </c>
      <c r="F7" s="36">
        <f t="shared" si="0"/>
        <v>84124.5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</row>
    <row r="8" spans="2:29" x14ac:dyDescent="0.25">
      <c r="B8" s="34">
        <v>46086</v>
      </c>
      <c r="C8" s="1">
        <v>3335</v>
      </c>
      <c r="D8" s="2"/>
      <c r="E8" s="35">
        <v>25.5</v>
      </c>
      <c r="F8" s="36">
        <f t="shared" si="0"/>
        <v>85042.5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</row>
    <row r="9" spans="2:29" x14ac:dyDescent="0.25">
      <c r="B9" s="34">
        <v>46087</v>
      </c>
      <c r="C9" s="1">
        <v>3329</v>
      </c>
      <c r="D9" s="2"/>
      <c r="E9" s="35">
        <v>25.5</v>
      </c>
      <c r="F9" s="36">
        <f t="shared" si="0"/>
        <v>84889.5</v>
      </c>
      <c r="G9" s="41"/>
      <c r="H9" s="42"/>
      <c r="I9" s="5"/>
      <c r="J9" s="43"/>
      <c r="L9" s="67">
        <v>46021</v>
      </c>
      <c r="M9" s="42" t="s">
        <v>73</v>
      </c>
      <c r="N9" s="68">
        <v>500000</v>
      </c>
    </row>
    <row r="10" spans="2:29" x14ac:dyDescent="0.25">
      <c r="B10" s="34">
        <v>46088</v>
      </c>
      <c r="C10" s="1">
        <v>3338</v>
      </c>
      <c r="D10" s="2"/>
      <c r="E10" s="35">
        <v>25.5</v>
      </c>
      <c r="F10" s="36">
        <f t="shared" si="0"/>
        <v>85119</v>
      </c>
      <c r="G10" s="41"/>
      <c r="H10" s="42"/>
      <c r="I10" s="5"/>
      <c r="J10" s="43"/>
      <c r="L10" s="41">
        <v>46024</v>
      </c>
      <c r="M10" s="42" t="s">
        <v>73</v>
      </c>
      <c r="N10" s="68">
        <v>500000</v>
      </c>
    </row>
    <row r="11" spans="2:29" x14ac:dyDescent="0.25">
      <c r="B11" s="34">
        <v>46089</v>
      </c>
      <c r="C11" s="1">
        <v>3326</v>
      </c>
      <c r="D11" s="2"/>
      <c r="E11" s="35">
        <v>25.5</v>
      </c>
      <c r="F11" s="36">
        <f t="shared" si="0"/>
        <v>84813</v>
      </c>
      <c r="G11" s="44"/>
      <c r="H11" s="42"/>
      <c r="I11" s="5"/>
      <c r="J11" s="43"/>
      <c r="L11" s="14" t="s">
        <v>50</v>
      </c>
      <c r="M11" s="14"/>
      <c r="N11" s="69">
        <v>-300000</v>
      </c>
    </row>
    <row r="12" spans="2:29" x14ac:dyDescent="0.25">
      <c r="B12" s="34">
        <v>46090</v>
      </c>
      <c r="C12" s="1">
        <v>3312</v>
      </c>
      <c r="D12" s="2"/>
      <c r="E12" s="35">
        <v>25.5</v>
      </c>
      <c r="F12" s="36">
        <f t="shared" si="0"/>
        <v>84456</v>
      </c>
      <c r="G12" s="41">
        <v>46100</v>
      </c>
      <c r="H12" s="42" t="s">
        <v>89</v>
      </c>
      <c r="I12" s="5"/>
      <c r="J12" s="43">
        <v>50000</v>
      </c>
      <c r="L12" s="14" t="s">
        <v>55</v>
      </c>
      <c r="M12" s="14"/>
      <c r="N12" s="69">
        <v>-400000</v>
      </c>
    </row>
    <row r="13" spans="2:29" x14ac:dyDescent="0.25">
      <c r="B13" s="34">
        <v>46091</v>
      </c>
      <c r="C13" s="1">
        <v>3154</v>
      </c>
      <c r="D13" s="2"/>
      <c r="E13" s="35">
        <v>25.5</v>
      </c>
      <c r="F13" s="36">
        <f t="shared" si="0"/>
        <v>80427</v>
      </c>
      <c r="G13" s="44"/>
      <c r="H13" s="42"/>
      <c r="I13" s="5"/>
      <c r="J13" s="43"/>
      <c r="L13" s="14" t="s">
        <v>74</v>
      </c>
      <c r="M13" s="69"/>
      <c r="N13" s="69">
        <v>-400000</v>
      </c>
    </row>
    <row r="14" spans="2:29" x14ac:dyDescent="0.25">
      <c r="B14" s="34">
        <v>46092</v>
      </c>
      <c r="C14" s="1">
        <v>3489</v>
      </c>
      <c r="D14" s="2"/>
      <c r="E14" s="35">
        <v>25.5</v>
      </c>
      <c r="F14" s="36">
        <f t="shared" si="0"/>
        <v>88969.5</v>
      </c>
      <c r="G14" s="149">
        <v>46095</v>
      </c>
      <c r="H14" s="42" t="s">
        <v>112</v>
      </c>
      <c r="I14" s="5"/>
      <c r="J14" s="43">
        <v>357000</v>
      </c>
      <c r="L14" s="14" t="s">
        <v>79</v>
      </c>
      <c r="M14" s="69"/>
      <c r="N14" s="69">
        <v>-400000</v>
      </c>
    </row>
    <row r="15" spans="2:29" x14ac:dyDescent="0.25">
      <c r="B15" s="34">
        <v>46093</v>
      </c>
      <c r="C15" s="1">
        <v>3153</v>
      </c>
      <c r="D15" s="2"/>
      <c r="E15" s="35">
        <v>25.5</v>
      </c>
      <c r="F15" s="36">
        <f t="shared" si="0"/>
        <v>80401.5</v>
      </c>
      <c r="G15" s="150">
        <v>46109</v>
      </c>
      <c r="H15" s="42" t="s">
        <v>113</v>
      </c>
      <c r="I15" s="5"/>
      <c r="J15" s="43">
        <v>246500</v>
      </c>
      <c r="L15" s="14" t="s">
        <v>81</v>
      </c>
      <c r="M15" s="69"/>
      <c r="N15" s="69">
        <v>-400000</v>
      </c>
    </row>
    <row r="16" spans="2:29" x14ac:dyDescent="0.25">
      <c r="B16" s="34">
        <v>46094</v>
      </c>
      <c r="C16" s="1">
        <v>3505</v>
      </c>
      <c r="D16" s="2"/>
      <c r="E16" s="35">
        <v>25.5</v>
      </c>
      <c r="F16" s="36">
        <f t="shared" si="0"/>
        <v>89377.5</v>
      </c>
      <c r="G16" s="44"/>
      <c r="H16" s="42"/>
      <c r="I16" s="5"/>
      <c r="J16" s="43"/>
      <c r="L16" s="14" t="s">
        <v>82</v>
      </c>
      <c r="M16" s="69"/>
      <c r="N16" s="69">
        <v>-400000</v>
      </c>
    </row>
    <row r="17" spans="2:22" x14ac:dyDescent="0.25">
      <c r="B17" s="34">
        <v>46095</v>
      </c>
      <c r="C17" s="1">
        <v>3313</v>
      </c>
      <c r="D17" s="2"/>
      <c r="E17" s="35">
        <v>25.5</v>
      </c>
      <c r="F17" s="36">
        <f t="shared" si="0"/>
        <v>84481.5</v>
      </c>
      <c r="G17" s="44"/>
      <c r="H17" s="42" t="s">
        <v>83</v>
      </c>
      <c r="I17" s="5"/>
      <c r="J17" s="43">
        <v>400000</v>
      </c>
      <c r="L17" s="165" t="s">
        <v>86</v>
      </c>
      <c r="M17" s="166"/>
      <c r="N17" s="166">
        <v>-400000</v>
      </c>
    </row>
    <row r="18" spans="2:22" x14ac:dyDescent="0.25">
      <c r="B18" s="34">
        <v>46096</v>
      </c>
      <c r="C18" s="1">
        <v>3229</v>
      </c>
      <c r="D18" s="2"/>
      <c r="E18" s="35">
        <v>25.5</v>
      </c>
      <c r="F18" s="36">
        <f t="shared" si="0"/>
        <v>82339.5</v>
      </c>
      <c r="G18" s="44"/>
      <c r="H18" s="5" t="s">
        <v>86</v>
      </c>
      <c r="I18" s="68"/>
      <c r="J18" s="43">
        <v>400000</v>
      </c>
      <c r="L18" s="165" t="s">
        <v>87</v>
      </c>
      <c r="M18" s="166"/>
      <c r="N18" s="166">
        <v>-400000</v>
      </c>
    </row>
    <row r="19" spans="2:22" x14ac:dyDescent="0.25">
      <c r="B19" s="34">
        <v>46097</v>
      </c>
      <c r="C19" s="1">
        <v>3181</v>
      </c>
      <c r="D19" s="2"/>
      <c r="E19" s="35">
        <v>25.5</v>
      </c>
      <c r="F19" s="36">
        <f t="shared" si="0"/>
        <v>81115.5</v>
      </c>
      <c r="G19" s="44"/>
      <c r="H19" s="5" t="s">
        <v>87</v>
      </c>
      <c r="I19" s="68"/>
      <c r="J19" s="43">
        <v>400000</v>
      </c>
      <c r="L19" s="165" t="s">
        <v>88</v>
      </c>
      <c r="M19" s="166"/>
      <c r="N19" s="166">
        <v>-200000</v>
      </c>
    </row>
    <row r="20" spans="2:22" x14ac:dyDescent="0.25">
      <c r="B20" s="34">
        <v>46098</v>
      </c>
      <c r="C20" s="1">
        <v>3557</v>
      </c>
      <c r="D20" s="2"/>
      <c r="E20" s="35">
        <v>25.5</v>
      </c>
      <c r="F20" s="36">
        <f t="shared" si="0"/>
        <v>90703.5</v>
      </c>
      <c r="G20" s="44"/>
      <c r="H20" s="5" t="s">
        <v>88</v>
      </c>
      <c r="I20" s="86"/>
      <c r="J20" s="43">
        <v>200000</v>
      </c>
    </row>
    <row r="21" spans="2:22" x14ac:dyDescent="0.25">
      <c r="B21" s="34">
        <v>46099</v>
      </c>
      <c r="C21" s="1">
        <v>3267</v>
      </c>
      <c r="D21" s="2"/>
      <c r="E21" s="35">
        <v>25.5</v>
      </c>
      <c r="F21" s="36">
        <f t="shared" si="0"/>
        <v>83308.5</v>
      </c>
      <c r="G21" s="44"/>
      <c r="H21" s="42"/>
      <c r="I21" s="5"/>
      <c r="J21" s="43"/>
    </row>
    <row r="22" spans="2:22" x14ac:dyDescent="0.25">
      <c r="B22" s="34">
        <v>46100</v>
      </c>
      <c r="C22" s="1">
        <v>3210</v>
      </c>
      <c r="D22" s="2"/>
      <c r="E22" s="35">
        <v>25.5</v>
      </c>
      <c r="F22" s="36">
        <f t="shared" si="0"/>
        <v>81855</v>
      </c>
      <c r="G22" s="44"/>
      <c r="H22" s="42"/>
      <c r="I22" s="5"/>
      <c r="J22" s="43"/>
    </row>
    <row r="23" spans="2:22" x14ac:dyDescent="0.25">
      <c r="B23" s="34">
        <v>46101</v>
      </c>
      <c r="C23" s="1">
        <v>3267</v>
      </c>
      <c r="D23" s="2"/>
      <c r="E23" s="35">
        <v>25.5</v>
      </c>
      <c r="F23" s="36">
        <f t="shared" si="0"/>
        <v>83308.5</v>
      </c>
      <c r="G23" s="44"/>
      <c r="H23" s="42"/>
      <c r="I23" s="5"/>
      <c r="J23" s="43"/>
    </row>
    <row r="24" spans="2:22" x14ac:dyDescent="0.25">
      <c r="B24" s="34">
        <v>46102</v>
      </c>
      <c r="C24" s="1">
        <v>3267</v>
      </c>
      <c r="D24" s="2"/>
      <c r="E24" s="35">
        <v>25.5</v>
      </c>
      <c r="F24" s="36">
        <f t="shared" si="0"/>
        <v>83308.5</v>
      </c>
      <c r="G24" s="44"/>
      <c r="H24" s="42"/>
      <c r="I24" s="5"/>
      <c r="J24" s="43"/>
    </row>
    <row r="25" spans="2:22" x14ac:dyDescent="0.25">
      <c r="B25" s="34">
        <v>46103</v>
      </c>
      <c r="C25" s="1">
        <v>3348</v>
      </c>
      <c r="D25" s="2"/>
      <c r="E25" s="35">
        <v>25.5</v>
      </c>
      <c r="F25" s="36">
        <f t="shared" si="0"/>
        <v>85374</v>
      </c>
      <c r="G25" s="177"/>
      <c r="H25" s="178"/>
      <c r="I25" s="179"/>
      <c r="J25" s="180"/>
    </row>
    <row r="26" spans="2:22" x14ac:dyDescent="0.25">
      <c r="B26" s="34">
        <v>46104</v>
      </c>
      <c r="C26" s="1">
        <v>3324</v>
      </c>
      <c r="D26" s="2"/>
      <c r="E26" s="35">
        <v>25.5</v>
      </c>
      <c r="F26" s="36">
        <f t="shared" si="0"/>
        <v>84762</v>
      </c>
      <c r="G26" s="44"/>
      <c r="H26" s="42"/>
      <c r="I26" s="5"/>
      <c r="J26" s="43"/>
      <c r="L26" s="173">
        <v>46096</v>
      </c>
      <c r="M26" s="5" t="s">
        <v>102</v>
      </c>
      <c r="N26" s="5">
        <v>3229</v>
      </c>
      <c r="O26" s="5" t="s">
        <v>38</v>
      </c>
      <c r="P26" s="174">
        <v>17</v>
      </c>
      <c r="Q26" s="174">
        <v>25.5</v>
      </c>
      <c r="R26" s="174">
        <f t="shared" ref="R26:R34" si="1">Q26-P26</f>
        <v>8.5</v>
      </c>
      <c r="S26" s="68">
        <f t="shared" ref="S26:S34" si="2">R26*N26</f>
        <v>27446.5</v>
      </c>
      <c r="T26" s="68">
        <f t="shared" ref="T26:T34" si="3">S26*0.01</f>
        <v>274.46500000000003</v>
      </c>
      <c r="U26" s="68">
        <f t="shared" ref="U26:U34" si="4">+S26+T26</f>
        <v>27720.965</v>
      </c>
      <c r="V26" s="5" t="s">
        <v>115</v>
      </c>
    </row>
    <row r="27" spans="2:22" x14ac:dyDescent="0.25">
      <c r="B27" s="34">
        <v>46105</v>
      </c>
      <c r="C27" s="1">
        <v>3100</v>
      </c>
      <c r="D27" s="2"/>
      <c r="E27" s="35">
        <v>25.5</v>
      </c>
      <c r="F27" s="36">
        <f t="shared" si="0"/>
        <v>79050</v>
      </c>
      <c r="G27" s="41">
        <v>46128</v>
      </c>
      <c r="H27" s="42" t="s">
        <v>89</v>
      </c>
      <c r="I27" s="5"/>
      <c r="J27" s="43">
        <v>632296.9</v>
      </c>
      <c r="L27" s="173">
        <v>46100</v>
      </c>
      <c r="M27" s="5" t="s">
        <v>102</v>
      </c>
      <c r="N27" s="5">
        <v>3210</v>
      </c>
      <c r="O27" s="5" t="s">
        <v>38</v>
      </c>
      <c r="P27" s="174">
        <v>17</v>
      </c>
      <c r="Q27" s="174">
        <v>25.5</v>
      </c>
      <c r="R27" s="174">
        <f t="shared" si="1"/>
        <v>8.5</v>
      </c>
      <c r="S27" s="68">
        <f t="shared" si="2"/>
        <v>27285</v>
      </c>
      <c r="T27" s="68">
        <f t="shared" si="3"/>
        <v>272.85000000000002</v>
      </c>
      <c r="U27" s="68">
        <f t="shared" si="4"/>
        <v>27557.85</v>
      </c>
      <c r="V27" s="5" t="s">
        <v>116</v>
      </c>
    </row>
    <row r="28" spans="2:22" x14ac:dyDescent="0.25">
      <c r="B28" s="34">
        <v>46106</v>
      </c>
      <c r="C28" s="1">
        <v>3417</v>
      </c>
      <c r="D28" s="2"/>
      <c r="E28" s="35">
        <v>25.5</v>
      </c>
      <c r="F28" s="36">
        <f t="shared" si="0"/>
        <v>87133.5</v>
      </c>
      <c r="G28" s="44"/>
      <c r="H28" s="42"/>
      <c r="I28" s="5"/>
      <c r="J28" s="43"/>
      <c r="L28" s="173">
        <v>46103</v>
      </c>
      <c r="M28" s="5" t="s">
        <v>102</v>
      </c>
      <c r="N28" s="5">
        <v>3348</v>
      </c>
      <c r="O28" s="5" t="s">
        <v>38</v>
      </c>
      <c r="P28" s="174">
        <v>17</v>
      </c>
      <c r="Q28" s="174">
        <v>25.5</v>
      </c>
      <c r="R28" s="174">
        <f t="shared" si="1"/>
        <v>8.5</v>
      </c>
      <c r="S28" s="68">
        <f t="shared" si="2"/>
        <v>28458</v>
      </c>
      <c r="T28" s="68">
        <f t="shared" si="3"/>
        <v>284.58</v>
      </c>
      <c r="U28" s="68">
        <f t="shared" si="4"/>
        <v>28742.58</v>
      </c>
      <c r="V28" s="5" t="s">
        <v>117</v>
      </c>
    </row>
    <row r="29" spans="2:22" x14ac:dyDescent="0.25">
      <c r="B29" s="34">
        <v>46107</v>
      </c>
      <c r="C29" s="1">
        <v>2978</v>
      </c>
      <c r="D29" s="2"/>
      <c r="E29" s="35">
        <v>25.5</v>
      </c>
      <c r="F29" s="36">
        <f t="shared" si="0"/>
        <v>75939</v>
      </c>
      <c r="G29" s="44"/>
      <c r="H29" s="42"/>
      <c r="I29" s="5"/>
      <c r="J29" s="43"/>
      <c r="L29" s="173">
        <v>46106</v>
      </c>
      <c r="M29" s="5" t="s">
        <v>102</v>
      </c>
      <c r="N29" s="5">
        <v>3417</v>
      </c>
      <c r="O29" s="5" t="s">
        <v>38</v>
      </c>
      <c r="P29" s="174">
        <v>17</v>
      </c>
      <c r="Q29" s="174">
        <v>25.5</v>
      </c>
      <c r="R29" s="174">
        <f t="shared" si="1"/>
        <v>8.5</v>
      </c>
      <c r="S29" s="68">
        <f t="shared" si="2"/>
        <v>29044.5</v>
      </c>
      <c r="T29" s="68">
        <f t="shared" si="3"/>
        <v>290.44499999999999</v>
      </c>
      <c r="U29" s="68">
        <f t="shared" si="4"/>
        <v>29334.945</v>
      </c>
      <c r="V29" s="5" t="s">
        <v>116</v>
      </c>
    </row>
    <row r="30" spans="2:22" x14ac:dyDescent="0.25">
      <c r="B30" s="34">
        <v>46108</v>
      </c>
      <c r="C30" s="1">
        <v>3037</v>
      </c>
      <c r="D30" s="2"/>
      <c r="E30" s="35">
        <v>25.5</v>
      </c>
      <c r="F30" s="36">
        <f t="shared" si="0"/>
        <v>77443.5</v>
      </c>
      <c r="G30" s="44"/>
      <c r="H30" s="42"/>
      <c r="I30" s="5"/>
      <c r="J30" s="43"/>
      <c r="L30" s="173">
        <v>46107</v>
      </c>
      <c r="M30" s="5" t="s">
        <v>102</v>
      </c>
      <c r="N30" s="5">
        <v>2978</v>
      </c>
      <c r="O30" s="5" t="s">
        <v>38</v>
      </c>
      <c r="P30" s="174">
        <v>17</v>
      </c>
      <c r="Q30" s="174">
        <v>25.5</v>
      </c>
      <c r="R30" s="174">
        <f t="shared" si="1"/>
        <v>8.5</v>
      </c>
      <c r="S30" s="68">
        <f t="shared" si="2"/>
        <v>25313</v>
      </c>
      <c r="T30" s="68">
        <f t="shared" si="3"/>
        <v>253.13</v>
      </c>
      <c r="U30" s="68">
        <f t="shared" si="4"/>
        <v>25566.13</v>
      </c>
      <c r="V30" s="5" t="s">
        <v>116</v>
      </c>
    </row>
    <row r="31" spans="2:22" x14ac:dyDescent="0.25">
      <c r="B31" s="34">
        <v>46109</v>
      </c>
      <c r="C31" s="1">
        <v>3025</v>
      </c>
      <c r="D31" s="2"/>
      <c r="E31" s="35">
        <v>25.5</v>
      </c>
      <c r="F31" s="36">
        <f t="shared" si="0"/>
        <v>77137.5</v>
      </c>
      <c r="G31" s="44"/>
      <c r="H31" s="42"/>
      <c r="I31" s="5"/>
      <c r="J31" s="43"/>
      <c r="L31" s="173">
        <v>46108</v>
      </c>
      <c r="M31" s="5" t="s">
        <v>102</v>
      </c>
      <c r="N31" s="5">
        <v>3037</v>
      </c>
      <c r="O31" s="5" t="s">
        <v>38</v>
      </c>
      <c r="P31" s="174">
        <v>17</v>
      </c>
      <c r="Q31" s="174">
        <v>25.5</v>
      </c>
      <c r="R31" s="174">
        <f t="shared" si="1"/>
        <v>8.5</v>
      </c>
      <c r="S31" s="68">
        <f t="shared" si="2"/>
        <v>25814.5</v>
      </c>
      <c r="T31" s="68">
        <f t="shared" si="3"/>
        <v>258.14499999999998</v>
      </c>
      <c r="U31" s="68">
        <f t="shared" si="4"/>
        <v>26072.645</v>
      </c>
      <c r="V31" s="5" t="s">
        <v>116</v>
      </c>
    </row>
    <row r="32" spans="2:22" x14ac:dyDescent="0.25">
      <c r="B32" s="34">
        <v>46110</v>
      </c>
      <c r="C32" s="1">
        <v>3024</v>
      </c>
      <c r="D32" s="2"/>
      <c r="E32" s="35">
        <v>25.5</v>
      </c>
      <c r="F32" s="36">
        <f t="shared" si="0"/>
        <v>77112</v>
      </c>
      <c r="G32" s="44"/>
      <c r="H32" s="42"/>
      <c r="I32" s="5"/>
      <c r="J32" s="43"/>
      <c r="L32" s="173">
        <v>46109</v>
      </c>
      <c r="M32" s="5" t="s">
        <v>102</v>
      </c>
      <c r="N32" s="2">
        <v>3025</v>
      </c>
      <c r="O32" s="5" t="s">
        <v>38</v>
      </c>
      <c r="P32" s="174">
        <v>17</v>
      </c>
      <c r="Q32" s="174">
        <v>25.5</v>
      </c>
      <c r="R32" s="174">
        <f t="shared" si="1"/>
        <v>8.5</v>
      </c>
      <c r="S32" s="68">
        <f t="shared" si="2"/>
        <v>25712.5</v>
      </c>
      <c r="T32" s="68">
        <f t="shared" si="3"/>
        <v>257.125</v>
      </c>
      <c r="U32" s="68">
        <f t="shared" si="4"/>
        <v>25969.625</v>
      </c>
      <c r="V32" s="5" t="s">
        <v>116</v>
      </c>
    </row>
    <row r="33" spans="2:22" x14ac:dyDescent="0.25">
      <c r="B33" s="34">
        <v>46111</v>
      </c>
      <c r="C33" s="1">
        <v>3031</v>
      </c>
      <c r="D33" s="2"/>
      <c r="E33" s="35">
        <v>25.5</v>
      </c>
      <c r="F33" s="36">
        <f t="shared" si="0"/>
        <v>77290.5</v>
      </c>
      <c r="G33" s="44"/>
      <c r="H33" s="42"/>
      <c r="I33" s="5"/>
      <c r="J33" s="43"/>
      <c r="L33" s="173">
        <v>46110</v>
      </c>
      <c r="M33" s="5" t="s">
        <v>102</v>
      </c>
      <c r="N33" s="2">
        <v>3024</v>
      </c>
      <c r="O33" s="5" t="s">
        <v>38</v>
      </c>
      <c r="P33" s="174">
        <v>17</v>
      </c>
      <c r="Q33" s="174">
        <v>25.5</v>
      </c>
      <c r="R33" s="174">
        <f t="shared" si="1"/>
        <v>8.5</v>
      </c>
      <c r="S33" s="68">
        <f t="shared" si="2"/>
        <v>25704</v>
      </c>
      <c r="T33" s="68">
        <f t="shared" si="3"/>
        <v>257.04000000000002</v>
      </c>
      <c r="U33" s="68">
        <f t="shared" si="4"/>
        <v>25961.040000000001</v>
      </c>
      <c r="V33" s="5" t="s">
        <v>116</v>
      </c>
    </row>
    <row r="34" spans="2:22" ht="15.75" thickBot="1" x14ac:dyDescent="0.3">
      <c r="B34" s="34">
        <v>46112</v>
      </c>
      <c r="C34" s="8">
        <v>3034</v>
      </c>
      <c r="D34" s="46"/>
      <c r="E34" s="35">
        <v>25.5</v>
      </c>
      <c r="F34" s="48">
        <f t="shared" si="0"/>
        <v>77367</v>
      </c>
      <c r="G34" s="49"/>
      <c r="H34" s="50"/>
      <c r="I34" s="51"/>
      <c r="J34" s="52"/>
      <c r="L34" s="173">
        <v>46112</v>
      </c>
      <c r="M34" s="5" t="s">
        <v>102</v>
      </c>
      <c r="N34" s="2">
        <v>3034</v>
      </c>
      <c r="O34" s="5" t="s">
        <v>38</v>
      </c>
      <c r="P34" s="174">
        <v>17</v>
      </c>
      <c r="Q34" s="174">
        <v>25.5</v>
      </c>
      <c r="R34" s="174">
        <f t="shared" si="1"/>
        <v>8.5</v>
      </c>
      <c r="S34" s="68">
        <f t="shared" si="2"/>
        <v>25789</v>
      </c>
      <c r="T34" s="68">
        <f t="shared" si="3"/>
        <v>257.89</v>
      </c>
      <c r="U34" s="68">
        <f t="shared" si="4"/>
        <v>26046.89</v>
      </c>
      <c r="V34" s="5" t="s">
        <v>116</v>
      </c>
    </row>
    <row r="35" spans="2:22" x14ac:dyDescent="0.25">
      <c r="B35" s="53" t="s">
        <v>34</v>
      </c>
      <c r="C35" s="54">
        <f>SUM(C4:C34)</f>
        <v>100787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2796857.5219999999</v>
      </c>
    </row>
    <row r="36" spans="2:22" ht="15.75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2570068.5</v>
      </c>
      <c r="L36" s="3"/>
      <c r="N36" s="170" t="s">
        <v>114</v>
      </c>
      <c r="O36" s="67">
        <v>46112</v>
      </c>
      <c r="P36" s="5" t="s">
        <v>102</v>
      </c>
      <c r="Q36" s="171">
        <v>164</v>
      </c>
      <c r="R36" s="68">
        <v>25.5</v>
      </c>
      <c r="S36" s="68">
        <f t="shared" ref="S36" si="5">Q36*R36</f>
        <v>4182</v>
      </c>
      <c r="T36" s="172"/>
      <c r="U36" s="172">
        <f t="shared" ref="U36" si="6">+S36+T36</f>
        <v>4182</v>
      </c>
      <c r="V36" s="5"/>
    </row>
    <row r="37" spans="2:22" x14ac:dyDescent="0.25">
      <c r="B37" s="60" t="s">
        <v>38</v>
      </c>
      <c r="C37" s="61">
        <f>C35</f>
        <v>100787</v>
      </c>
      <c r="D37" s="2">
        <f>D35/1.03</f>
        <v>0</v>
      </c>
      <c r="E37" s="35"/>
      <c r="F37" s="36">
        <f>SUM(F4:F36)</f>
        <v>2570068.5</v>
      </c>
      <c r="G37" s="42"/>
      <c r="H37" s="39" t="s">
        <v>41</v>
      </c>
      <c r="I37" s="39"/>
      <c r="J37" s="40"/>
    </row>
    <row r="38" spans="2:2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16125.920000000002</v>
      </c>
      <c r="T38" s="175" t="s">
        <v>34</v>
      </c>
      <c r="U38" s="176">
        <f>SUM(U26:U37)</f>
        <v>247154.66999999998</v>
      </c>
    </row>
    <row r="39" spans="2:2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-210663.10199999996</v>
      </c>
      <c r="L39" s="3">
        <v>-399556.89</v>
      </c>
    </row>
    <row r="40" spans="2:2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2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22" x14ac:dyDescent="0.25">
      <c r="J42" s="3"/>
      <c r="L42" s="3">
        <f>+J39+L39</f>
        <v>-610219.99199999997</v>
      </c>
    </row>
    <row r="43" spans="2:22" x14ac:dyDescent="0.25">
      <c r="J43" s="3"/>
    </row>
    <row r="46" spans="2:2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100787</v>
      </c>
      <c r="E50" s="16">
        <f>+F50/D50</f>
        <v>24.5</v>
      </c>
      <c r="F50" s="15">
        <v>2469281.5</v>
      </c>
      <c r="G50" s="15"/>
      <c r="H50" s="15">
        <v>37894.559999999998</v>
      </c>
      <c r="I50" s="15">
        <f>F50-H50</f>
        <v>2431386.94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100787</v>
      </c>
      <c r="G53" s="7">
        <f>F53*0.2</f>
        <v>20157.400000000001</v>
      </c>
      <c r="H53" s="7">
        <f>G53/5</f>
        <v>4031.4800000000005</v>
      </c>
      <c r="I53" s="4">
        <f>G53-H53</f>
        <v>16125.920000000002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100787</v>
      </c>
      <c r="E56" s="16">
        <f>F56/D56</f>
        <v>25.5</v>
      </c>
      <c r="F56" s="15">
        <f>F53+F50+F47</f>
        <v>2570068.5</v>
      </c>
    </row>
    <row r="58" spans="2:9" x14ac:dyDescent="0.25">
      <c r="D58" s="7">
        <f>C37-D56</f>
        <v>0</v>
      </c>
      <c r="F58" s="7">
        <f>E36-F56</f>
        <v>-2570068.5</v>
      </c>
    </row>
    <row r="61" spans="2:9" x14ac:dyDescent="0.25">
      <c r="B61" s="168" t="s">
        <v>101</v>
      </c>
      <c r="C61" s="168" t="s">
        <v>102</v>
      </c>
      <c r="D61" s="169"/>
      <c r="E61" s="167"/>
      <c r="F61" s="167">
        <v>100787</v>
      </c>
      <c r="G61" s="167">
        <v>20157.400000000001</v>
      </c>
      <c r="H61" s="167"/>
      <c r="I61" s="167">
        <v>120944.4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45234-D6C2-4AAC-9250-9E7257D24B33}">
  <dimension ref="B1:AC58"/>
  <sheetViews>
    <sheetView topLeftCell="A13" zoomScale="85" zoomScaleNormal="85" workbookViewId="0">
      <selection activeCell="V39" sqref="V3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SUM(N3:N37)</f>
        <v>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</row>
    <row r="4" spans="2:29" x14ac:dyDescent="0.25">
      <c r="B4" s="34">
        <v>46113</v>
      </c>
      <c r="C4" s="1">
        <v>2600</v>
      </c>
      <c r="D4" s="2"/>
      <c r="E4" s="35">
        <v>25.5</v>
      </c>
      <c r="F4" s="36">
        <f>E4*C4</f>
        <v>66300</v>
      </c>
      <c r="G4" s="37"/>
      <c r="H4" s="38" t="s">
        <v>4</v>
      </c>
      <c r="I4" s="39"/>
      <c r="J4" s="40">
        <f>'MART 2026'!J39*-1</f>
        <v>210663.10199999996</v>
      </c>
      <c r="L4" s="67">
        <v>46008</v>
      </c>
      <c r="M4" s="5" t="s">
        <v>48</v>
      </c>
      <c r="N4" s="68">
        <v>200000</v>
      </c>
    </row>
    <row r="5" spans="2:29" x14ac:dyDescent="0.25">
      <c r="B5" s="34">
        <v>46114</v>
      </c>
      <c r="C5" s="1">
        <v>2963</v>
      </c>
      <c r="D5" s="2"/>
      <c r="E5" s="35">
        <v>25.5</v>
      </c>
      <c r="F5" s="36">
        <f t="shared" ref="F5:F34" si="0">E5*C5</f>
        <v>75556.5</v>
      </c>
      <c r="G5" s="9" t="s">
        <v>5</v>
      </c>
      <c r="H5" s="38"/>
      <c r="I5" s="39"/>
      <c r="J5" s="40">
        <f>(F36+F37)*I5</f>
        <v>0</v>
      </c>
      <c r="L5" s="41">
        <v>45947</v>
      </c>
      <c r="M5" s="42" t="s">
        <v>45</v>
      </c>
      <c r="N5" s="68">
        <v>500000</v>
      </c>
    </row>
    <row r="6" spans="2:29" x14ac:dyDescent="0.25">
      <c r="B6" s="34">
        <v>46115</v>
      </c>
      <c r="C6" s="1">
        <v>2686</v>
      </c>
      <c r="D6" s="2"/>
      <c r="E6" s="35">
        <v>25.5</v>
      </c>
      <c r="F6" s="36">
        <f t="shared" si="0"/>
        <v>68493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</row>
    <row r="7" spans="2:29" x14ac:dyDescent="0.25">
      <c r="B7" s="34">
        <v>46116</v>
      </c>
      <c r="C7" s="1"/>
      <c r="D7" s="2"/>
      <c r="E7" s="35">
        <v>25.5</v>
      </c>
      <c r="F7" s="36">
        <f t="shared" si="0"/>
        <v>0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</row>
    <row r="8" spans="2:29" x14ac:dyDescent="0.25">
      <c r="B8" s="34">
        <v>46117</v>
      </c>
      <c r="C8" s="1"/>
      <c r="D8" s="2"/>
      <c r="E8" s="35">
        <v>25.5</v>
      </c>
      <c r="F8" s="36">
        <f t="shared" si="0"/>
        <v>0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</row>
    <row r="9" spans="2:29" x14ac:dyDescent="0.25">
      <c r="B9" s="34">
        <v>46118</v>
      </c>
      <c r="C9" s="1"/>
      <c r="D9" s="2"/>
      <c r="E9" s="35">
        <v>25.5</v>
      </c>
      <c r="F9" s="36">
        <f t="shared" si="0"/>
        <v>0</v>
      </c>
      <c r="G9" s="41"/>
      <c r="H9" s="42"/>
      <c r="I9" s="5"/>
      <c r="J9" s="43"/>
      <c r="L9" s="67">
        <v>46021</v>
      </c>
      <c r="M9" s="42" t="s">
        <v>73</v>
      </c>
      <c r="N9" s="68">
        <v>500000</v>
      </c>
    </row>
    <row r="10" spans="2:29" x14ac:dyDescent="0.25">
      <c r="B10" s="34">
        <v>46119</v>
      </c>
      <c r="C10" s="1"/>
      <c r="D10" s="2"/>
      <c r="E10" s="35">
        <v>25.5</v>
      </c>
      <c r="F10" s="36">
        <f t="shared" si="0"/>
        <v>0</v>
      </c>
      <c r="G10" s="41"/>
      <c r="H10" s="42"/>
      <c r="I10" s="5"/>
      <c r="J10" s="43"/>
      <c r="L10" s="41">
        <v>46024</v>
      </c>
      <c r="M10" s="42" t="s">
        <v>73</v>
      </c>
      <c r="N10" s="68">
        <v>500000</v>
      </c>
    </row>
    <row r="11" spans="2:29" x14ac:dyDescent="0.25">
      <c r="B11" s="34">
        <v>46120</v>
      </c>
      <c r="C11" s="1"/>
      <c r="D11" s="2"/>
      <c r="E11" s="35">
        <v>25.5</v>
      </c>
      <c r="F11" s="36">
        <f t="shared" si="0"/>
        <v>0</v>
      </c>
      <c r="G11" s="44"/>
      <c r="H11" s="42"/>
      <c r="I11" s="5"/>
      <c r="J11" s="43"/>
      <c r="L11" s="14" t="s">
        <v>50</v>
      </c>
      <c r="M11" s="14"/>
      <c r="N11" s="69">
        <v>-300000</v>
      </c>
    </row>
    <row r="12" spans="2:29" x14ac:dyDescent="0.25">
      <c r="B12" s="34">
        <v>46121</v>
      </c>
      <c r="C12" s="1"/>
      <c r="D12" s="2"/>
      <c r="E12" s="35">
        <v>25.5</v>
      </c>
      <c r="F12" s="36">
        <f t="shared" si="0"/>
        <v>0</v>
      </c>
      <c r="G12" s="44"/>
      <c r="H12" s="42"/>
      <c r="I12" s="5"/>
      <c r="J12" s="43"/>
      <c r="L12" s="14" t="s">
        <v>55</v>
      </c>
      <c r="M12" s="14"/>
      <c r="N12" s="69">
        <v>-400000</v>
      </c>
    </row>
    <row r="13" spans="2:29" x14ac:dyDescent="0.25">
      <c r="B13" s="34">
        <v>46122</v>
      </c>
      <c r="C13" s="1"/>
      <c r="D13" s="2"/>
      <c r="E13" s="35">
        <v>25.5</v>
      </c>
      <c r="F13" s="36">
        <f t="shared" si="0"/>
        <v>0</v>
      </c>
      <c r="G13" s="44"/>
      <c r="H13" s="42"/>
      <c r="I13" s="5"/>
      <c r="J13" s="43"/>
      <c r="L13" s="14" t="s">
        <v>74</v>
      </c>
      <c r="M13" s="69"/>
      <c r="N13" s="69">
        <v>-400000</v>
      </c>
    </row>
    <row r="14" spans="2:29" x14ac:dyDescent="0.25">
      <c r="B14" s="34">
        <v>46123</v>
      </c>
      <c r="C14" s="1"/>
      <c r="D14" s="2"/>
      <c r="E14" s="35">
        <v>25.5</v>
      </c>
      <c r="F14" s="36">
        <f t="shared" si="0"/>
        <v>0</v>
      </c>
      <c r="G14" s="44"/>
      <c r="H14" s="42"/>
      <c r="I14" s="5"/>
      <c r="J14" s="43"/>
      <c r="L14" s="14" t="s">
        <v>79</v>
      </c>
      <c r="M14" s="69"/>
      <c r="N14" s="69">
        <v>-400000</v>
      </c>
    </row>
    <row r="15" spans="2:29" x14ac:dyDescent="0.25">
      <c r="B15" s="34">
        <v>46124</v>
      </c>
      <c r="C15" s="1"/>
      <c r="D15" s="2"/>
      <c r="E15" s="35">
        <v>25.5</v>
      </c>
      <c r="F15" s="36">
        <f t="shared" si="0"/>
        <v>0</v>
      </c>
      <c r="G15" s="41"/>
      <c r="H15" s="42"/>
      <c r="I15" s="5"/>
      <c r="J15" s="43"/>
      <c r="L15" s="14" t="s">
        <v>81</v>
      </c>
      <c r="M15" s="69"/>
      <c r="N15" s="69">
        <v>-400000</v>
      </c>
    </row>
    <row r="16" spans="2:29" x14ac:dyDescent="0.25">
      <c r="B16" s="34">
        <v>46125</v>
      </c>
      <c r="C16" s="1"/>
      <c r="D16" s="2"/>
      <c r="E16" s="35">
        <v>25.5</v>
      </c>
      <c r="F16" s="36">
        <f t="shared" si="0"/>
        <v>0</v>
      </c>
      <c r="G16" s="41"/>
      <c r="H16" s="42"/>
      <c r="I16" s="5"/>
      <c r="J16" s="43"/>
      <c r="L16" s="14" t="s">
        <v>82</v>
      </c>
      <c r="M16" s="69"/>
      <c r="N16" s="69">
        <v>-400000</v>
      </c>
    </row>
    <row r="17" spans="2:14" x14ac:dyDescent="0.25">
      <c r="B17" s="34">
        <v>46126</v>
      </c>
      <c r="C17" s="1"/>
      <c r="D17" s="2"/>
      <c r="E17" s="35">
        <v>25.5</v>
      </c>
      <c r="F17" s="36">
        <f t="shared" si="0"/>
        <v>0</v>
      </c>
      <c r="G17" s="44"/>
      <c r="H17" s="42"/>
      <c r="I17" s="5"/>
      <c r="J17" s="43"/>
      <c r="L17" s="165" t="s">
        <v>86</v>
      </c>
      <c r="M17" s="166"/>
      <c r="N17" s="166">
        <v>-400000</v>
      </c>
    </row>
    <row r="18" spans="2:14" x14ac:dyDescent="0.25">
      <c r="B18" s="34">
        <v>46127</v>
      </c>
      <c r="C18" s="1"/>
      <c r="D18" s="2"/>
      <c r="E18" s="35">
        <v>25.5</v>
      </c>
      <c r="F18" s="36">
        <f t="shared" si="0"/>
        <v>0</v>
      </c>
      <c r="G18" s="44"/>
      <c r="H18" s="42"/>
      <c r="I18" s="5"/>
      <c r="J18" s="43"/>
      <c r="L18" s="165" t="s">
        <v>87</v>
      </c>
      <c r="M18" s="166"/>
      <c r="N18" s="166">
        <v>-400000</v>
      </c>
    </row>
    <row r="19" spans="2:14" x14ac:dyDescent="0.25">
      <c r="B19" s="34">
        <v>46128</v>
      </c>
      <c r="C19" s="1"/>
      <c r="D19" s="2"/>
      <c r="E19" s="35">
        <v>25.5</v>
      </c>
      <c r="F19" s="36">
        <f t="shared" si="0"/>
        <v>0</v>
      </c>
      <c r="G19" s="44"/>
      <c r="H19" s="42"/>
      <c r="I19" s="5"/>
      <c r="J19" s="43"/>
      <c r="L19" s="165" t="s">
        <v>88</v>
      </c>
      <c r="M19" s="166"/>
      <c r="N19" s="166">
        <v>-200000</v>
      </c>
    </row>
    <row r="20" spans="2:14" x14ac:dyDescent="0.25">
      <c r="B20" s="34">
        <v>46129</v>
      </c>
      <c r="C20" s="1"/>
      <c r="D20" s="2"/>
      <c r="E20" s="35">
        <v>25.5</v>
      </c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46130</v>
      </c>
      <c r="C21" s="1"/>
      <c r="D21" s="2"/>
      <c r="E21" s="35">
        <v>25.5</v>
      </c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46131</v>
      </c>
      <c r="C22" s="1"/>
      <c r="D22" s="2"/>
      <c r="E22" s="35">
        <v>25.5</v>
      </c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46132</v>
      </c>
      <c r="C23" s="1"/>
      <c r="D23" s="2"/>
      <c r="E23" s="35">
        <v>25.5</v>
      </c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46133</v>
      </c>
      <c r="C24" s="1"/>
      <c r="D24" s="2"/>
      <c r="E24" s="35">
        <v>25.5</v>
      </c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46134</v>
      </c>
      <c r="C25" s="1"/>
      <c r="D25" s="2"/>
      <c r="E25" s="35">
        <v>25.5</v>
      </c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46135</v>
      </c>
      <c r="C26" s="1"/>
      <c r="D26" s="2"/>
      <c r="E26" s="35">
        <v>25.5</v>
      </c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46136</v>
      </c>
      <c r="C27" s="1"/>
      <c r="D27" s="2"/>
      <c r="E27" s="35">
        <v>25.5</v>
      </c>
      <c r="F27" s="36">
        <f t="shared" si="0"/>
        <v>0</v>
      </c>
      <c r="G27" s="44"/>
      <c r="H27" s="42"/>
      <c r="I27" s="5"/>
      <c r="J27" s="43"/>
    </row>
    <row r="28" spans="2:14" x14ac:dyDescent="0.25">
      <c r="B28" s="34">
        <v>46137</v>
      </c>
      <c r="C28" s="1"/>
      <c r="D28" s="2"/>
      <c r="E28" s="35">
        <v>25.5</v>
      </c>
      <c r="F28" s="36">
        <f t="shared" si="0"/>
        <v>0</v>
      </c>
      <c r="G28" s="44"/>
      <c r="H28" s="42"/>
      <c r="I28" s="5"/>
      <c r="J28" s="43"/>
    </row>
    <row r="29" spans="2:14" x14ac:dyDescent="0.25">
      <c r="B29" s="34">
        <v>46138</v>
      </c>
      <c r="C29" s="1"/>
      <c r="D29" s="2"/>
      <c r="E29" s="35">
        <v>25.5</v>
      </c>
      <c r="F29" s="36">
        <f t="shared" si="0"/>
        <v>0</v>
      </c>
      <c r="G29" s="44"/>
      <c r="H29" s="42"/>
      <c r="I29" s="5"/>
      <c r="J29" s="43"/>
    </row>
    <row r="30" spans="2:14" x14ac:dyDescent="0.25">
      <c r="B30" s="34">
        <v>46139</v>
      </c>
      <c r="C30" s="1"/>
      <c r="D30" s="2"/>
      <c r="E30" s="35">
        <v>25.5</v>
      </c>
      <c r="F30" s="36">
        <f t="shared" si="0"/>
        <v>0</v>
      </c>
      <c r="G30" s="44"/>
      <c r="H30" s="42"/>
      <c r="I30" s="5"/>
      <c r="J30" s="43"/>
    </row>
    <row r="31" spans="2:14" x14ac:dyDescent="0.25">
      <c r="B31" s="34">
        <v>46140</v>
      </c>
      <c r="C31" s="1"/>
      <c r="D31" s="2"/>
      <c r="E31" s="35">
        <v>25.5</v>
      </c>
      <c r="F31" s="36">
        <f t="shared" si="0"/>
        <v>0</v>
      </c>
      <c r="G31" s="44"/>
      <c r="H31" s="42"/>
      <c r="I31" s="5"/>
      <c r="J31" s="43"/>
    </row>
    <row r="32" spans="2:14" x14ac:dyDescent="0.25">
      <c r="B32" s="34">
        <v>46141</v>
      </c>
      <c r="C32" s="1"/>
      <c r="D32" s="2"/>
      <c r="E32" s="35">
        <v>25.5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>
        <v>25.5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8249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210663.10199999996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210349.5</v>
      </c>
      <c r="L36" s="3">
        <f>J36-J4-J5-J6</f>
        <v>-313.6019999999553</v>
      </c>
    </row>
    <row r="37" spans="2:12" x14ac:dyDescent="0.25">
      <c r="B37" s="60" t="s">
        <v>38</v>
      </c>
      <c r="C37" s="61">
        <f>C35</f>
        <v>8249</v>
      </c>
      <c r="D37" s="2">
        <f>D35/1.03</f>
        <v>0</v>
      </c>
      <c r="E37" s="35"/>
      <c r="F37" s="36">
        <f>SUM(F4:F36)</f>
        <v>210349.5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-313.6019999999553</v>
      </c>
      <c r="L39" s="3">
        <v>231666.19</v>
      </c>
    </row>
    <row r="40" spans="2:1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8249</v>
      </c>
      <c r="E50" s="16">
        <v>24.5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8249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8249</v>
      </c>
      <c r="E56" s="16">
        <f>F56/D56</f>
        <v>1</v>
      </c>
      <c r="F56" s="15">
        <f>F53+F50+F47</f>
        <v>8249</v>
      </c>
    </row>
    <row r="58" spans="2:9" x14ac:dyDescent="0.25">
      <c r="D58" s="7">
        <f>C37-D56</f>
        <v>0</v>
      </c>
      <c r="F58" s="7">
        <f>E36-F56</f>
        <v>-8249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CF61-E59C-4B3F-B15F-F1ACF70350BD}">
  <dimension ref="B1:AC58"/>
  <sheetViews>
    <sheetView tabSelected="1"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">
        <f>SUM(N3:N37)</f>
        <v>0</v>
      </c>
    </row>
    <row r="2" spans="2:29" ht="26.25" thickBot="1" x14ac:dyDescent="0.3">
      <c r="B2" s="185" t="s">
        <v>44</v>
      </c>
      <c r="C2" s="186"/>
      <c r="D2" s="186"/>
      <c r="E2" s="186"/>
      <c r="F2" s="186"/>
      <c r="G2" s="186"/>
      <c r="H2" s="186"/>
      <c r="I2" s="186"/>
      <c r="J2" s="187"/>
      <c r="L2" s="193" t="s">
        <v>46</v>
      </c>
      <c r="M2" s="194"/>
      <c r="N2" s="19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7">
        <v>46001</v>
      </c>
      <c r="M3" s="5" t="s">
        <v>47</v>
      </c>
      <c r="N3" s="68">
        <v>600000</v>
      </c>
    </row>
    <row r="4" spans="2:29" x14ac:dyDescent="0.25">
      <c r="B4" s="34">
        <v>46143</v>
      </c>
      <c r="C4" s="1"/>
      <c r="D4" s="2"/>
      <c r="E4" s="35">
        <v>25.5</v>
      </c>
      <c r="F4" s="36">
        <f>E4*C4</f>
        <v>0</v>
      </c>
      <c r="G4" s="37"/>
      <c r="H4" s="38" t="s">
        <v>4</v>
      </c>
      <c r="I4" s="39"/>
      <c r="J4" s="40">
        <f>'NİSAN 2026'!J39*-1</f>
        <v>313.6019999999553</v>
      </c>
      <c r="L4" s="67">
        <v>46008</v>
      </c>
      <c r="M4" s="5" t="s">
        <v>48</v>
      </c>
      <c r="N4" s="68">
        <v>200000</v>
      </c>
    </row>
    <row r="5" spans="2:29" x14ac:dyDescent="0.25">
      <c r="B5" s="34">
        <v>46144</v>
      </c>
      <c r="C5" s="1"/>
      <c r="D5" s="2"/>
      <c r="E5" s="35">
        <v>25.5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L5" s="41">
        <v>45947</v>
      </c>
      <c r="M5" s="42" t="s">
        <v>45</v>
      </c>
      <c r="N5" s="68">
        <v>500000</v>
      </c>
    </row>
    <row r="6" spans="2:29" x14ac:dyDescent="0.25">
      <c r="B6" s="34">
        <v>46145</v>
      </c>
      <c r="C6" s="1"/>
      <c r="D6" s="2"/>
      <c r="E6" s="35">
        <v>25.5</v>
      </c>
      <c r="F6" s="36">
        <f t="shared" si="0"/>
        <v>0</v>
      </c>
      <c r="G6" s="37" t="s">
        <v>42</v>
      </c>
      <c r="H6" s="38"/>
      <c r="I6" s="39"/>
      <c r="J6" s="40"/>
      <c r="L6" s="41">
        <v>45953</v>
      </c>
      <c r="M6" s="42" t="s">
        <v>45</v>
      </c>
      <c r="N6" s="68">
        <v>500000</v>
      </c>
    </row>
    <row r="7" spans="2:29" x14ac:dyDescent="0.25">
      <c r="B7" s="34">
        <v>46146</v>
      </c>
      <c r="C7" s="1"/>
      <c r="D7" s="2"/>
      <c r="E7" s="35">
        <v>25.5</v>
      </c>
      <c r="F7" s="36">
        <f t="shared" si="0"/>
        <v>0</v>
      </c>
      <c r="G7" s="37" t="s">
        <v>43</v>
      </c>
      <c r="H7" s="38"/>
      <c r="I7" s="39"/>
      <c r="J7" s="40"/>
      <c r="L7" s="41">
        <v>45964</v>
      </c>
      <c r="M7" s="42" t="s">
        <v>45</v>
      </c>
      <c r="N7" s="68">
        <v>300000</v>
      </c>
    </row>
    <row r="8" spans="2:29" x14ac:dyDescent="0.25">
      <c r="B8" s="34">
        <v>46147</v>
      </c>
      <c r="C8" s="1"/>
      <c r="D8" s="2"/>
      <c r="E8" s="35">
        <v>25.5</v>
      </c>
      <c r="F8" s="36">
        <f t="shared" si="0"/>
        <v>0</v>
      </c>
      <c r="G8" s="41"/>
      <c r="H8" s="42"/>
      <c r="I8" s="5"/>
      <c r="J8" s="43"/>
      <c r="L8" s="41">
        <v>45964</v>
      </c>
      <c r="M8" s="42" t="s">
        <v>45</v>
      </c>
      <c r="N8" s="68">
        <v>200000</v>
      </c>
    </row>
    <row r="9" spans="2:29" x14ac:dyDescent="0.25">
      <c r="B9" s="34">
        <v>46148</v>
      </c>
      <c r="C9" s="1"/>
      <c r="D9" s="2"/>
      <c r="E9" s="35">
        <v>25.5</v>
      </c>
      <c r="F9" s="36">
        <f t="shared" si="0"/>
        <v>0</v>
      </c>
      <c r="G9" s="41"/>
      <c r="H9" s="42"/>
      <c r="I9" s="5"/>
      <c r="J9" s="43"/>
      <c r="L9" s="67">
        <v>46021</v>
      </c>
      <c r="M9" s="42" t="s">
        <v>73</v>
      </c>
      <c r="N9" s="68">
        <v>500000</v>
      </c>
    </row>
    <row r="10" spans="2:29" x14ac:dyDescent="0.25">
      <c r="B10" s="34">
        <v>46149</v>
      </c>
      <c r="C10" s="1"/>
      <c r="D10" s="2"/>
      <c r="E10" s="35">
        <v>25.5</v>
      </c>
      <c r="F10" s="36">
        <f t="shared" si="0"/>
        <v>0</v>
      </c>
      <c r="G10" s="41"/>
      <c r="H10" s="42"/>
      <c r="I10" s="5"/>
      <c r="J10" s="43"/>
      <c r="L10" s="41">
        <v>46024</v>
      </c>
      <c r="M10" s="42" t="s">
        <v>73</v>
      </c>
      <c r="N10" s="68">
        <v>500000</v>
      </c>
    </row>
    <row r="11" spans="2:29" x14ac:dyDescent="0.25">
      <c r="B11" s="34">
        <v>46150</v>
      </c>
      <c r="C11" s="1"/>
      <c r="D11" s="2"/>
      <c r="E11" s="35">
        <v>25.5</v>
      </c>
      <c r="F11" s="36">
        <f t="shared" si="0"/>
        <v>0</v>
      </c>
      <c r="G11" s="44"/>
      <c r="H11" s="42"/>
      <c r="I11" s="5"/>
      <c r="J11" s="43"/>
      <c r="L11" s="14" t="s">
        <v>50</v>
      </c>
      <c r="M11" s="14"/>
      <c r="N11" s="69">
        <v>-300000</v>
      </c>
    </row>
    <row r="12" spans="2:29" x14ac:dyDescent="0.25">
      <c r="B12" s="34">
        <v>46151</v>
      </c>
      <c r="C12" s="1"/>
      <c r="D12" s="2"/>
      <c r="E12" s="35">
        <v>25.5</v>
      </c>
      <c r="F12" s="36">
        <f t="shared" si="0"/>
        <v>0</v>
      </c>
      <c r="G12" s="44"/>
      <c r="H12" s="42"/>
      <c r="I12" s="5"/>
      <c r="J12" s="43"/>
      <c r="L12" s="14" t="s">
        <v>55</v>
      </c>
      <c r="M12" s="14"/>
      <c r="N12" s="69">
        <v>-400000</v>
      </c>
    </row>
    <row r="13" spans="2:29" x14ac:dyDescent="0.25">
      <c r="B13" s="34">
        <v>46152</v>
      </c>
      <c r="C13" s="1"/>
      <c r="D13" s="2"/>
      <c r="E13" s="35">
        <v>25.5</v>
      </c>
      <c r="F13" s="36">
        <f t="shared" si="0"/>
        <v>0</v>
      </c>
      <c r="G13" s="44"/>
      <c r="H13" s="42"/>
      <c r="I13" s="5"/>
      <c r="J13" s="43"/>
      <c r="L13" s="14" t="s">
        <v>74</v>
      </c>
      <c r="M13" s="69"/>
      <c r="N13" s="69">
        <v>-400000</v>
      </c>
    </row>
    <row r="14" spans="2:29" x14ac:dyDescent="0.25">
      <c r="B14" s="34">
        <v>46153</v>
      </c>
      <c r="C14" s="1"/>
      <c r="D14" s="2"/>
      <c r="E14" s="35">
        <v>25.5</v>
      </c>
      <c r="F14" s="36">
        <f t="shared" si="0"/>
        <v>0</v>
      </c>
      <c r="G14" s="44"/>
      <c r="H14" s="42"/>
      <c r="I14" s="5"/>
      <c r="J14" s="43"/>
      <c r="L14" s="14" t="s">
        <v>79</v>
      </c>
      <c r="M14" s="69"/>
      <c r="N14" s="69">
        <v>-400000</v>
      </c>
    </row>
    <row r="15" spans="2:29" x14ac:dyDescent="0.25">
      <c r="B15" s="34">
        <v>46154</v>
      </c>
      <c r="C15" s="1"/>
      <c r="D15" s="2"/>
      <c r="E15" s="35">
        <v>25.5</v>
      </c>
      <c r="F15" s="36">
        <f t="shared" si="0"/>
        <v>0</v>
      </c>
      <c r="G15" s="41"/>
      <c r="H15" s="42"/>
      <c r="I15" s="5"/>
      <c r="J15" s="43"/>
      <c r="L15" s="14" t="s">
        <v>81</v>
      </c>
      <c r="M15" s="69"/>
      <c r="N15" s="69">
        <v>-400000</v>
      </c>
    </row>
    <row r="16" spans="2:29" x14ac:dyDescent="0.25">
      <c r="B16" s="34">
        <v>46155</v>
      </c>
      <c r="C16" s="1"/>
      <c r="D16" s="2"/>
      <c r="E16" s="35">
        <v>25.5</v>
      </c>
      <c r="F16" s="36">
        <f t="shared" si="0"/>
        <v>0</v>
      </c>
      <c r="G16" s="41"/>
      <c r="H16" s="42"/>
      <c r="I16" s="5"/>
      <c r="J16" s="43"/>
      <c r="L16" s="14" t="s">
        <v>82</v>
      </c>
      <c r="M16" s="69"/>
      <c r="N16" s="69">
        <v>-400000</v>
      </c>
    </row>
    <row r="17" spans="2:14" x14ac:dyDescent="0.25">
      <c r="B17" s="34">
        <v>46156</v>
      </c>
      <c r="C17" s="1"/>
      <c r="D17" s="2"/>
      <c r="E17" s="35">
        <v>25.5</v>
      </c>
      <c r="F17" s="36">
        <f t="shared" si="0"/>
        <v>0</v>
      </c>
      <c r="G17" s="44"/>
      <c r="H17" s="42"/>
      <c r="I17" s="5"/>
      <c r="J17" s="43"/>
      <c r="L17" s="165" t="s">
        <v>86</v>
      </c>
      <c r="M17" s="166"/>
      <c r="N17" s="166">
        <v>-400000</v>
      </c>
    </row>
    <row r="18" spans="2:14" x14ac:dyDescent="0.25">
      <c r="B18" s="34">
        <v>46157</v>
      </c>
      <c r="C18" s="1"/>
      <c r="D18" s="2"/>
      <c r="E18" s="35">
        <v>25.5</v>
      </c>
      <c r="F18" s="36">
        <f t="shared" si="0"/>
        <v>0</v>
      </c>
      <c r="G18" s="44"/>
      <c r="H18" s="42"/>
      <c r="I18" s="5"/>
      <c r="J18" s="43"/>
      <c r="L18" s="165" t="s">
        <v>87</v>
      </c>
      <c r="M18" s="166"/>
      <c r="N18" s="166">
        <v>-400000</v>
      </c>
    </row>
    <row r="19" spans="2:14" x14ac:dyDescent="0.25">
      <c r="B19" s="34">
        <v>46158</v>
      </c>
      <c r="C19" s="1"/>
      <c r="D19" s="2"/>
      <c r="E19" s="35">
        <v>25.5</v>
      </c>
      <c r="F19" s="36">
        <f t="shared" si="0"/>
        <v>0</v>
      </c>
      <c r="G19" s="44"/>
      <c r="H19" s="42"/>
      <c r="I19" s="5"/>
      <c r="J19" s="43"/>
      <c r="L19" s="165" t="s">
        <v>88</v>
      </c>
      <c r="M19" s="166"/>
      <c r="N19" s="166">
        <v>-200000</v>
      </c>
    </row>
    <row r="20" spans="2:14" x14ac:dyDescent="0.25">
      <c r="B20" s="34">
        <v>46159</v>
      </c>
      <c r="C20" s="1"/>
      <c r="D20" s="2"/>
      <c r="E20" s="35">
        <v>25.5</v>
      </c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46160</v>
      </c>
      <c r="C21" s="1"/>
      <c r="D21" s="2"/>
      <c r="E21" s="35">
        <v>25.5</v>
      </c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46161</v>
      </c>
      <c r="C22" s="1"/>
      <c r="D22" s="2"/>
      <c r="E22" s="35">
        <v>25.5</v>
      </c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46162</v>
      </c>
      <c r="C23" s="1"/>
      <c r="D23" s="2"/>
      <c r="E23" s="35">
        <v>25.5</v>
      </c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46163</v>
      </c>
      <c r="C24" s="1"/>
      <c r="D24" s="2"/>
      <c r="E24" s="35">
        <v>25.5</v>
      </c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46164</v>
      </c>
      <c r="C25" s="1"/>
      <c r="D25" s="2"/>
      <c r="E25" s="35">
        <v>25.5</v>
      </c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46165</v>
      </c>
      <c r="C26" s="1"/>
      <c r="D26" s="2"/>
      <c r="E26" s="35">
        <v>25.5</v>
      </c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46166</v>
      </c>
      <c r="C27" s="1"/>
      <c r="D27" s="2"/>
      <c r="E27" s="35">
        <v>25.5</v>
      </c>
      <c r="F27" s="36">
        <f t="shared" si="0"/>
        <v>0</v>
      </c>
      <c r="G27" s="44"/>
      <c r="H27" s="42"/>
      <c r="I27" s="5"/>
      <c r="J27" s="43"/>
    </row>
    <row r="28" spans="2:14" x14ac:dyDescent="0.25">
      <c r="B28" s="34">
        <v>46167</v>
      </c>
      <c r="C28" s="1"/>
      <c r="D28" s="2"/>
      <c r="E28" s="35">
        <v>25.5</v>
      </c>
      <c r="F28" s="36">
        <f t="shared" si="0"/>
        <v>0</v>
      </c>
      <c r="G28" s="44"/>
      <c r="H28" s="42"/>
      <c r="I28" s="5"/>
      <c r="J28" s="43"/>
    </row>
    <row r="29" spans="2:14" x14ac:dyDescent="0.25">
      <c r="B29" s="34">
        <v>46168</v>
      </c>
      <c r="C29" s="1"/>
      <c r="D29" s="2"/>
      <c r="E29" s="35">
        <v>25.5</v>
      </c>
      <c r="F29" s="36">
        <f t="shared" si="0"/>
        <v>0</v>
      </c>
      <c r="G29" s="44"/>
      <c r="H29" s="42"/>
      <c r="I29" s="5"/>
      <c r="J29" s="43"/>
    </row>
    <row r="30" spans="2:14" x14ac:dyDescent="0.25">
      <c r="B30" s="34">
        <v>46169</v>
      </c>
      <c r="C30" s="1"/>
      <c r="D30" s="2"/>
      <c r="E30" s="35">
        <v>25.5</v>
      </c>
      <c r="F30" s="36">
        <f t="shared" si="0"/>
        <v>0</v>
      </c>
      <c r="G30" s="44"/>
      <c r="H30" s="42"/>
      <c r="I30" s="5"/>
      <c r="J30" s="43"/>
    </row>
    <row r="31" spans="2:14" x14ac:dyDescent="0.25">
      <c r="B31" s="34">
        <v>46170</v>
      </c>
      <c r="C31" s="1"/>
      <c r="D31" s="2"/>
      <c r="E31" s="35">
        <v>25.5</v>
      </c>
      <c r="F31" s="36">
        <f t="shared" si="0"/>
        <v>0</v>
      </c>
      <c r="G31" s="44"/>
      <c r="H31" s="42"/>
      <c r="I31" s="5"/>
      <c r="J31" s="43"/>
    </row>
    <row r="32" spans="2:14" x14ac:dyDescent="0.25">
      <c r="B32" s="34">
        <v>46171</v>
      </c>
      <c r="C32" s="1"/>
      <c r="D32" s="2"/>
      <c r="E32" s="35">
        <v>25.5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25.5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88" t="s">
        <v>35</v>
      </c>
      <c r="I35" s="188"/>
      <c r="J35" s="59">
        <f>SUM(J4:J34)</f>
        <v>313.6019999999553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9" t="s">
        <v>37</v>
      </c>
      <c r="I36" s="189"/>
      <c r="J36" s="43">
        <f>F36+F37</f>
        <v>0</v>
      </c>
      <c r="L36" s="3">
        <f>J36-J4-J5-J6</f>
        <v>-313.6019999999553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90" t="s">
        <v>39</v>
      </c>
      <c r="C39" s="191"/>
      <c r="D39" s="62"/>
      <c r="E39" s="63"/>
      <c r="F39" s="64"/>
      <c r="G39" s="65"/>
      <c r="H39" s="192" t="s">
        <v>40</v>
      </c>
      <c r="I39" s="192"/>
      <c r="J39" s="66">
        <f>J36+J37+J38-J35</f>
        <v>-313.6019999999553</v>
      </c>
      <c r="L39" s="3">
        <v>231666.19</v>
      </c>
    </row>
    <row r="40" spans="2:12" ht="15.75" thickBot="1" x14ac:dyDescent="0.3">
      <c r="B40" s="182"/>
      <c r="C40" s="183"/>
      <c r="D40" s="183"/>
      <c r="E40" s="183"/>
      <c r="F40" s="183"/>
      <c r="G40" s="183"/>
      <c r="H40" s="183"/>
      <c r="I40" s="183"/>
      <c r="J40" s="184"/>
    </row>
    <row r="41" spans="2:12" ht="15.75" thickBot="1" x14ac:dyDescent="0.3">
      <c r="B41" s="182"/>
      <c r="C41" s="183"/>
      <c r="D41" s="183"/>
      <c r="E41" s="183"/>
      <c r="F41" s="183"/>
      <c r="G41" s="183"/>
      <c r="H41" s="183"/>
      <c r="I41" s="183"/>
      <c r="J41" s="18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8249</v>
      </c>
      <c r="E50" s="16">
        <v>24.5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8249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8249</v>
      </c>
      <c r="E56" s="16">
        <f>F56/D56</f>
        <v>1</v>
      </c>
      <c r="F56" s="15">
        <f>F53+F50+F47</f>
        <v>8249</v>
      </c>
    </row>
    <row r="58" spans="2:9" x14ac:dyDescent="0.25">
      <c r="D58" s="7">
        <f>C37-D56</f>
        <v>-8249</v>
      </c>
      <c r="F58" s="7">
        <f>E36-F56</f>
        <v>-8249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EYLÜL 2024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2026-05-06T11:15:13Z</dcterms:modified>
</cp:coreProperties>
</file>